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Arquivos\Documents\Doutorado\Resultados\Resultados ICP-MS\"/>
    </mc:Choice>
  </mc:AlternateContent>
  <xr:revisionPtr revIDLastSave="0" documentId="13_ncr:1_{BF68DA37-E7CC-47F5-A29C-B955A6F38D3F}" xr6:coauthVersionLast="45" xr6:coauthVersionMax="45" xr10:uidLastSave="{00000000-0000-0000-0000-000000000000}"/>
  <bookViews>
    <workbookView xWindow="-120" yWindow="-120" windowWidth="20730" windowHeight="11040" tabRatio="673" activeTab="3" xr2:uid="{00000000-000D-0000-FFFF-FFFF00000000}"/>
  </bookViews>
  <sheets>
    <sheet name="Calibração As Padrão" sheetId="1" r:id="rId1"/>
    <sheet name="As - Padrão" sheetId="3" r:id="rId2"/>
    <sheet name="Calibração As KED" sheetId="8" r:id="rId3"/>
    <sheet name="As - KED" sheetId="11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4" i="11" l="1"/>
  <c r="F34" i="11" s="1"/>
  <c r="E35" i="11"/>
  <c r="F35" i="11" s="1"/>
  <c r="E36" i="11"/>
  <c r="F36" i="11" s="1"/>
  <c r="E37" i="11"/>
  <c r="E38" i="11"/>
  <c r="E39" i="11"/>
  <c r="E40" i="11"/>
  <c r="E41" i="11"/>
  <c r="E42" i="11"/>
  <c r="F42" i="11" s="1"/>
  <c r="E33" i="11"/>
  <c r="F23" i="11"/>
  <c r="F33" i="11"/>
  <c r="F38" i="11"/>
  <c r="F40" i="11"/>
  <c r="E4" i="11"/>
  <c r="F4" i="11" s="1"/>
  <c r="E5" i="11"/>
  <c r="F5" i="11" s="1"/>
  <c r="E6" i="11"/>
  <c r="F6" i="11" s="1"/>
  <c r="E7" i="11"/>
  <c r="F7" i="11" s="1"/>
  <c r="E8" i="11"/>
  <c r="F8" i="11" s="1"/>
  <c r="E9" i="11"/>
  <c r="F9" i="11" s="1"/>
  <c r="E10" i="11"/>
  <c r="F10" i="11" s="1"/>
  <c r="E11" i="11"/>
  <c r="F11" i="11" s="1"/>
  <c r="E12" i="11"/>
  <c r="F12" i="11" s="1"/>
  <c r="E13" i="11"/>
  <c r="F13" i="11" s="1"/>
  <c r="E14" i="11"/>
  <c r="F14" i="11" s="1"/>
  <c r="E15" i="11"/>
  <c r="F15" i="11" s="1"/>
  <c r="E16" i="11"/>
  <c r="F16" i="11" s="1"/>
  <c r="E17" i="11"/>
  <c r="F17" i="11" s="1"/>
  <c r="E18" i="11"/>
  <c r="F18" i="11" s="1"/>
  <c r="E19" i="11"/>
  <c r="F19" i="11" s="1"/>
  <c r="E20" i="11"/>
  <c r="F20" i="11" s="1"/>
  <c r="E21" i="11"/>
  <c r="F21" i="11" s="1"/>
  <c r="E22" i="11"/>
  <c r="F22" i="11" s="1"/>
  <c r="E23" i="11"/>
  <c r="E24" i="11"/>
  <c r="F24" i="11" s="1"/>
  <c r="E25" i="11"/>
  <c r="F25" i="11" s="1"/>
  <c r="E26" i="11"/>
  <c r="F26" i="11" s="1"/>
  <c r="E27" i="11"/>
  <c r="F27" i="11" s="1"/>
  <c r="E28" i="11"/>
  <c r="F28" i="11" s="1"/>
  <c r="E29" i="11"/>
  <c r="F29" i="11" s="1"/>
  <c r="E30" i="11"/>
  <c r="F30" i="11" s="1"/>
  <c r="E31" i="11"/>
  <c r="F31" i="11" s="1"/>
  <c r="E32" i="11"/>
  <c r="F32" i="11" s="1"/>
  <c r="F37" i="11"/>
  <c r="F39" i="11"/>
  <c r="F41" i="11"/>
  <c r="E3" i="11"/>
  <c r="F3" i="11" s="1"/>
  <c r="B48" i="11"/>
  <c r="P9" i="8"/>
  <c r="O9" i="8"/>
  <c r="O8" i="8"/>
  <c r="N8" i="8"/>
  <c r="D19" i="8"/>
  <c r="C5" i="8"/>
  <c r="C6" i="8"/>
  <c r="C7" i="8"/>
  <c r="C8" i="8"/>
  <c r="C9" i="8"/>
  <c r="C10" i="8"/>
  <c r="C11" i="8"/>
  <c r="C4" i="8"/>
  <c r="E34" i="3"/>
  <c r="F34" i="3" s="1"/>
  <c r="E35" i="3"/>
  <c r="F35" i="3" s="1"/>
  <c r="E36" i="3"/>
  <c r="F36" i="3" s="1"/>
  <c r="E37" i="3"/>
  <c r="F37" i="3" s="1"/>
  <c r="E38" i="3"/>
  <c r="E39" i="3"/>
  <c r="E40" i="3"/>
  <c r="E41" i="3"/>
  <c r="F41" i="3" s="1"/>
  <c r="E42" i="3"/>
  <c r="E33" i="3"/>
  <c r="F33" i="3" s="1"/>
  <c r="B48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F38" i="3"/>
  <c r="F39" i="3"/>
  <c r="F40" i="3"/>
  <c r="F42" i="3"/>
  <c r="E3" i="3"/>
  <c r="D20" i="1"/>
  <c r="D19" i="1"/>
  <c r="P9" i="1"/>
  <c r="N9" i="1"/>
  <c r="N8" i="1"/>
  <c r="G15" i="11" l="1"/>
  <c r="G19" i="11"/>
  <c r="G13" i="11"/>
  <c r="H29" i="11"/>
  <c r="G21" i="11"/>
  <c r="H15" i="11"/>
  <c r="H27" i="11"/>
  <c r="G27" i="11"/>
  <c r="H11" i="11"/>
  <c r="G11" i="11"/>
  <c r="G23" i="11"/>
  <c r="H23" i="11"/>
  <c r="G5" i="11"/>
  <c r="H5" i="11"/>
  <c r="H17" i="11"/>
  <c r="G17" i="11"/>
  <c r="H7" i="11"/>
  <c r="H25" i="11"/>
  <c r="G25" i="11"/>
  <c r="G31" i="11"/>
  <c r="H31" i="11"/>
  <c r="H3" i="11"/>
  <c r="G3" i="11"/>
  <c r="G9" i="11"/>
  <c r="H9" i="11"/>
  <c r="G7" i="11"/>
  <c r="G29" i="11"/>
  <c r="G37" i="11"/>
  <c r="H19" i="11"/>
  <c r="O9" i="1"/>
  <c r="O8" i="1"/>
  <c r="C5" i="1"/>
  <c r="C6" i="1"/>
  <c r="C7" i="1"/>
  <c r="C8" i="1"/>
  <c r="C9" i="1"/>
  <c r="C10" i="1"/>
  <c r="C11" i="1"/>
  <c r="C4" i="1"/>
  <c r="G35" i="11" l="1"/>
  <c r="H35" i="11"/>
  <c r="H33" i="11"/>
  <c r="G33" i="11"/>
  <c r="H39" i="11"/>
  <c r="G39" i="11"/>
  <c r="H41" i="11"/>
  <c r="G41" i="11"/>
  <c r="I17" i="8"/>
  <c r="N9" i="8" s="1"/>
  <c r="P8" i="8" l="1"/>
  <c r="H17" i="1"/>
  <c r="P8" i="1" l="1"/>
  <c r="D20" i="8" l="1"/>
  <c r="D24" i="8" s="1"/>
  <c r="D5" i="8"/>
  <c r="D6" i="8"/>
  <c r="D7" i="8"/>
  <c r="D8" i="8"/>
  <c r="D9" i="8"/>
  <c r="D10" i="8"/>
  <c r="D11" i="8"/>
  <c r="D4" i="8"/>
  <c r="G13" i="3"/>
  <c r="G21" i="3"/>
  <c r="G33" i="3"/>
  <c r="H35" i="3"/>
  <c r="G37" i="3"/>
  <c r="G39" i="3"/>
  <c r="G41" i="3"/>
  <c r="G7" i="3"/>
  <c r="G11" i="3"/>
  <c r="D11" i="1"/>
  <c r="H27" i="3" l="1"/>
  <c r="G25" i="3"/>
  <c r="G23" i="3"/>
  <c r="G17" i="3"/>
  <c r="G15" i="3"/>
  <c r="G9" i="3"/>
  <c r="H5" i="3"/>
  <c r="H29" i="3"/>
  <c r="G29" i="3"/>
  <c r="G27" i="3"/>
  <c r="G3" i="3"/>
  <c r="H3" i="3"/>
  <c r="G31" i="3"/>
  <c r="H31" i="3"/>
  <c r="G19" i="3"/>
  <c r="G5" i="3"/>
  <c r="D23" i="8"/>
  <c r="H7" i="3"/>
  <c r="H15" i="3"/>
  <c r="H17" i="3"/>
  <c r="H33" i="3"/>
  <c r="G35" i="3"/>
  <c r="H39" i="3"/>
  <c r="H11" i="3"/>
  <c r="D24" i="1"/>
  <c r="D4" i="1"/>
  <c r="D5" i="1"/>
  <c r="D6" i="1"/>
  <c r="D7" i="1"/>
  <c r="D8" i="1"/>
  <c r="D9" i="1"/>
  <c r="D10" i="1"/>
  <c r="H9" i="3" l="1"/>
  <c r="H25" i="3"/>
  <c r="H23" i="3"/>
  <c r="H41" i="3"/>
  <c r="H19" i="3"/>
  <c r="D23" i="1"/>
</calcChain>
</file>

<file path=xl/sharedStrings.xml><?xml version="1.0" encoding="utf-8"?>
<sst xmlns="http://schemas.openxmlformats.org/spreadsheetml/2006/main" count="149" uniqueCount="72">
  <si>
    <t>Curva de Calibração e LOD</t>
  </si>
  <si>
    <t>Pontos</t>
  </si>
  <si>
    <t>Intensidade</t>
  </si>
  <si>
    <t>Conc. (µg/L)</t>
  </si>
  <si>
    <t>Recuperação</t>
  </si>
  <si>
    <t>SD</t>
  </si>
  <si>
    <t>--</t>
  </si>
  <si>
    <t>Intens.</t>
  </si>
  <si>
    <t>S/branco</t>
  </si>
  <si>
    <t>Medidas dos Brancos</t>
  </si>
  <si>
    <t>Média =</t>
  </si>
  <si>
    <t>SD =</t>
  </si>
  <si>
    <t>Coef. Ang =</t>
  </si>
  <si>
    <t>(ug/L)</t>
  </si>
  <si>
    <t>LOD =</t>
  </si>
  <si>
    <t>LOQ =</t>
  </si>
  <si>
    <t xml:space="preserve"> </t>
  </si>
  <si>
    <t>Conc. (ug/g)</t>
  </si>
  <si>
    <t>MÉDIA</t>
  </si>
  <si>
    <t>Pool Fígado G1 (1)</t>
  </si>
  <si>
    <t>Pool Fígado G1 (2)</t>
  </si>
  <si>
    <t>Pool Estômago G1 (1)</t>
  </si>
  <si>
    <t>Pool Estômago G1 (2)</t>
  </si>
  <si>
    <t>Pool Brânquias G1 (1)</t>
  </si>
  <si>
    <t>Pool Brânquias G1 (2)</t>
  </si>
  <si>
    <t>Pool Filé G1 (1)</t>
  </si>
  <si>
    <t>Pool Filé G1 (2)</t>
  </si>
  <si>
    <t>Pool Fígado G2 (1)</t>
  </si>
  <si>
    <t>Pool Fígado G2 (2)</t>
  </si>
  <si>
    <t>Pool Estômago G2 (1)</t>
  </si>
  <si>
    <t>Pool Estômago G2 (2)</t>
  </si>
  <si>
    <t>Pool Brânquias G2 (1)</t>
  </si>
  <si>
    <t>Pool Brânquias G2 (2)</t>
  </si>
  <si>
    <t>Pool Filé G2 (1)</t>
  </si>
  <si>
    <t>Pool Filé G2 (2)</t>
  </si>
  <si>
    <t>Pool Fígado G3 (1)</t>
  </si>
  <si>
    <t>Pool Fígado G3 (2)</t>
  </si>
  <si>
    <t>Pool Estômago G3 (1)</t>
  </si>
  <si>
    <t>Pool Estômago G3 (2)</t>
  </si>
  <si>
    <t>Pool Brânquias G3 (1)</t>
  </si>
  <si>
    <t>Pool Brânquias G3 (2)</t>
  </si>
  <si>
    <t>Pool Filé G3 (1)</t>
  </si>
  <si>
    <t>Pool Filé G3 (2)</t>
  </si>
  <si>
    <t>Pool Fígado G4 (1)</t>
  </si>
  <si>
    <t>Pool Fígado G4 (2)</t>
  </si>
  <si>
    <t>Pool Estômago G4 (1)</t>
  </si>
  <si>
    <t>Pool Estômago G4 (2)</t>
  </si>
  <si>
    <t>Pool Brânquias G4 (1)</t>
  </si>
  <si>
    <t>Pool Brânquias G4 (2)</t>
  </si>
  <si>
    <t>Pool Filé G4 (1)</t>
  </si>
  <si>
    <t>Pool Filé G4 (2)</t>
  </si>
  <si>
    <t>Pool Fígado controle (1)</t>
  </si>
  <si>
    <t>Pool Fígado controle (2)</t>
  </si>
  <si>
    <t>Pool Estômago controle (1)</t>
  </si>
  <si>
    <t>Pool Estômago controle (2)</t>
  </si>
  <si>
    <t>Pool Brânquias controle (1)</t>
  </si>
  <si>
    <t>Pool Brânquias controle (2)</t>
  </si>
  <si>
    <t>Pool Filé controle (1)</t>
  </si>
  <si>
    <t>Pool Filé controle (2)</t>
  </si>
  <si>
    <t>Amostras de Referência</t>
  </si>
  <si>
    <t>Amostras</t>
  </si>
  <si>
    <t>Conc. Real (mg/Kg)</t>
  </si>
  <si>
    <t>Peixe IPEN</t>
  </si>
  <si>
    <t>Conc.</t>
  </si>
  <si>
    <t>R (%)</t>
  </si>
  <si>
    <t>Média</t>
  </si>
  <si>
    <t>média</t>
  </si>
  <si>
    <t>Peixe Embrapa</t>
  </si>
  <si>
    <t xml:space="preserve">Peixe IPEN </t>
  </si>
  <si>
    <t>Curva: y =  2362,7x + 517,22              Média dos Brancos =   393,5            Fator de Diluição = 20 mL</t>
  </si>
  <si>
    <t>Média Branco Ultima Rodada</t>
  </si>
  <si>
    <t>Curva: y =  52,838x - 2,5627             Média dos Brancos =   7,7            Fator de Diluição = 20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</si>
</sst>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</cellStyleXfs>
  <cellXfs count="9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0" fillId="0" borderId="0" xfId="0" applyNumberFormat="1"/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0" xfId="3" applyFont="1" applyFill="1" applyBorder="1" applyAlignment="1"/>
    <xf numFmtId="0" fontId="0" fillId="0" borderId="0" xfId="0" applyFill="1"/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0" fontId="2" fillId="2" borderId="0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4" fontId="0" fillId="0" borderId="10" xfId="0" applyNumberFormat="1" applyBorder="1" applyAlignment="1">
      <alignment horizontal="center"/>
    </xf>
    <xf numFmtId="166" fontId="0" fillId="0" borderId="0" xfId="0" applyNumberFormat="1" applyFill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0" fillId="5" borderId="9" xfId="0" applyNumberForma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6" xfId="0" applyNumberForma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Fill="1" applyBorder="1" applyAlignment="1"/>
    <xf numFmtId="2" fontId="4" fillId="0" borderId="0" xfId="0" applyNumberFormat="1" applyFont="1" applyFill="1" applyBorder="1" applyAlignment="1">
      <alignment vertical="center"/>
    </xf>
    <xf numFmtId="167" fontId="2" fillId="0" borderId="0" xfId="0" applyNumberFormat="1" applyFont="1" applyBorder="1" applyAlignment="1">
      <alignment horizontal="center" vertical="center"/>
    </xf>
    <xf numFmtId="167" fontId="0" fillId="0" borderId="0" xfId="0" applyNumberFormat="1"/>
    <xf numFmtId="164" fontId="0" fillId="0" borderId="5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8" xfId="2" applyFont="1" applyBorder="1" applyAlignment="1">
      <alignment horizontal="center"/>
    </xf>
    <xf numFmtId="0" fontId="2" fillId="3" borderId="11" xfId="2" applyFont="1" applyBorder="1" applyAlignment="1">
      <alignment horizontal="center"/>
    </xf>
    <xf numFmtId="0" fontId="2" fillId="3" borderId="9" xfId="2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4" fillId="5" borderId="11" xfId="0" applyNumberFormat="1" applyFont="1" applyFill="1" applyBorder="1" applyAlignment="1">
      <alignment horizontal="center" vertical="center"/>
    </xf>
    <xf numFmtId="0" fontId="2" fillId="3" borderId="6" xfId="2" applyFont="1" applyBorder="1" applyAlignment="1">
      <alignment horizontal="center"/>
    </xf>
    <xf numFmtId="164" fontId="0" fillId="0" borderId="0" xfId="0" applyNumberFormat="1" applyBorder="1" applyAlignment="1"/>
    <xf numFmtId="0" fontId="2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</cellXfs>
  <cellStyles count="4">
    <cellStyle name="Ênfase1" xfId="2" builtinId="29"/>
    <cellStyle name="Ênfase2" xfId="3" builtinId="33"/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Padrão'!$B$3:$B$11</c:f>
              <c:numCache>
                <c:formatCode>0.0</c:formatCode>
                <c:ptCount val="9"/>
                <c:pt idx="0">
                  <c:v>776.55443921310496</c:v>
                </c:pt>
                <c:pt idx="1">
                  <c:v>2123.6245242812702</c:v>
                </c:pt>
                <c:pt idx="2">
                  <c:v>2887.4918116281001</c:v>
                </c:pt>
                <c:pt idx="3">
                  <c:v>5247.8971003653296</c:v>
                </c:pt>
                <c:pt idx="4">
                  <c:v>11714.1341456429</c:v>
                </c:pt>
                <c:pt idx="5">
                  <c:v>25053.282698458701</c:v>
                </c:pt>
                <c:pt idx="6">
                  <c:v>34335.897200963998</c:v>
                </c:pt>
                <c:pt idx="7">
                  <c:v>72070.285698912907</c:v>
                </c:pt>
                <c:pt idx="8">
                  <c:v>118607.805767964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0-417D-BA15-E53CE47C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KED'!$A$3:$A$11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KED'!$B$3:$B$11</c:f>
              <c:numCache>
                <c:formatCode>0.0</c:formatCode>
                <c:ptCount val="9"/>
                <c:pt idx="0">
                  <c:v>2.0000001848000202</c:v>
                </c:pt>
                <c:pt idx="1">
                  <c:v>30.933367743506</c:v>
                </c:pt>
                <c:pt idx="2">
                  <c:v>53.466767080455902</c:v>
                </c:pt>
                <c:pt idx="3">
                  <c:v>101.600361395419</c:v>
                </c:pt>
                <c:pt idx="4">
                  <c:v>245.202106075438</c:v>
                </c:pt>
                <c:pt idx="5">
                  <c:v>532.27658267806396</c:v>
                </c:pt>
                <c:pt idx="6">
                  <c:v>766.68724870531901</c:v>
                </c:pt>
                <c:pt idx="7">
                  <c:v>1614.35791343818</c:v>
                </c:pt>
                <c:pt idx="8">
                  <c:v>2627.5749799141299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8-4364-B0FF-F13F686DE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0</xdr:row>
      <xdr:rowOff>38100</xdr:rowOff>
    </xdr:from>
    <xdr:to>
      <xdr:col>9</xdr:col>
      <xdr:colOff>352425</xdr:colOff>
      <xdr:row>12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workbookViewId="0">
      <selection activeCell="L4" sqref="L4:O4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2" max="12" width="17.42578125" customWidth="1"/>
    <col min="13" max="14" width="13.28515625" customWidth="1"/>
    <col min="15" max="15" width="16.5703125" customWidth="1"/>
  </cols>
  <sheetData>
    <row r="1" spans="1:18" x14ac:dyDescent="0.25">
      <c r="A1" s="83" t="s">
        <v>0</v>
      </c>
      <c r="B1" s="84"/>
      <c r="C1" s="84"/>
      <c r="D1" s="85"/>
      <c r="E1" s="22"/>
      <c r="F1" s="22"/>
      <c r="G1" s="22"/>
      <c r="H1" s="22"/>
      <c r="I1" s="22"/>
      <c r="J1" s="22"/>
      <c r="K1" s="22"/>
      <c r="L1" s="83" t="s">
        <v>59</v>
      </c>
      <c r="M1" s="84"/>
      <c r="N1" s="84"/>
      <c r="O1" s="85"/>
      <c r="P1" s="22"/>
      <c r="Q1" s="22"/>
      <c r="R1" s="22"/>
    </row>
    <row r="2" spans="1:18" x14ac:dyDescent="0.25">
      <c r="A2" s="42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50" t="s">
        <v>60</v>
      </c>
      <c r="M2" s="88" t="s">
        <v>61</v>
      </c>
      <c r="N2" s="88"/>
      <c r="O2" s="51" t="s">
        <v>5</v>
      </c>
      <c r="P2" s="22"/>
      <c r="Q2" s="22"/>
      <c r="R2" s="22"/>
    </row>
    <row r="3" spans="1:18" x14ac:dyDescent="0.25">
      <c r="A3" s="5">
        <v>0</v>
      </c>
      <c r="B3" s="6">
        <v>776.55443921310496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46" t="s">
        <v>62</v>
      </c>
      <c r="M3" s="89">
        <v>5.9</v>
      </c>
      <c r="N3" s="89"/>
      <c r="O3" s="47">
        <v>0.27</v>
      </c>
      <c r="P3" s="22"/>
      <c r="Q3" s="22"/>
      <c r="R3" s="22"/>
    </row>
    <row r="4" spans="1:18" x14ac:dyDescent="0.25">
      <c r="A4" s="5">
        <v>0.5</v>
      </c>
      <c r="B4" s="6">
        <v>2123.6245242812702</v>
      </c>
      <c r="C4" s="11">
        <f>(B4-517.22)/2362.7</f>
        <v>0.67990202915362519</v>
      </c>
      <c r="D4" s="10">
        <f t="shared" ref="D4:D11" si="0">(C4/A4)*100</f>
        <v>135.98040583072503</v>
      </c>
      <c r="E4" s="9"/>
      <c r="F4" s="9"/>
      <c r="G4" s="9"/>
      <c r="H4" s="9"/>
      <c r="I4" s="9"/>
      <c r="J4" s="9"/>
      <c r="K4" s="22"/>
      <c r="L4" s="48" t="s">
        <v>67</v>
      </c>
      <c r="M4" s="90">
        <v>3.4479999999999997E-2</v>
      </c>
      <c r="N4" s="90"/>
      <c r="O4" s="49">
        <v>1.1050000000000001E-2</v>
      </c>
      <c r="P4" s="22"/>
      <c r="Q4" s="22"/>
      <c r="R4" s="22"/>
    </row>
    <row r="5" spans="1:18" x14ac:dyDescent="0.25">
      <c r="A5" s="5">
        <v>1</v>
      </c>
      <c r="B5" s="6">
        <v>2887.4918116281001</v>
      </c>
      <c r="C5" s="11">
        <f t="shared" ref="C5:C11" si="1">(B5-517.22)/2362.7</f>
        <v>1.0032047283311891</v>
      </c>
      <c r="D5" s="10">
        <f t="shared" si="0"/>
        <v>100.32047283311891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5247.8971003653296</v>
      </c>
      <c r="C6" s="11">
        <f t="shared" si="1"/>
        <v>2.0022335041966097</v>
      </c>
      <c r="D6" s="10">
        <f t="shared" si="0"/>
        <v>100.11167520983048</v>
      </c>
      <c r="E6" s="9"/>
      <c r="F6" s="9"/>
      <c r="G6" s="9"/>
      <c r="H6" s="9"/>
      <c r="I6" s="9"/>
      <c r="J6" s="9"/>
      <c r="K6" s="22"/>
      <c r="L6" s="55"/>
      <c r="M6" s="56" t="s">
        <v>7</v>
      </c>
      <c r="N6" s="56" t="s">
        <v>8</v>
      </c>
      <c r="O6" s="56" t="s">
        <v>63</v>
      </c>
      <c r="P6" s="57" t="s">
        <v>64</v>
      </c>
      <c r="Q6" s="22"/>
      <c r="R6" s="22"/>
    </row>
    <row r="7" spans="1:18" x14ac:dyDescent="0.25">
      <c r="A7" s="5">
        <v>5</v>
      </c>
      <c r="B7" s="6">
        <v>11714.1341456429</v>
      </c>
      <c r="C7" s="11">
        <f t="shared" si="1"/>
        <v>4.7390333709920434</v>
      </c>
      <c r="D7" s="10">
        <f t="shared" si="0"/>
        <v>94.780667419840867</v>
      </c>
      <c r="E7" s="9"/>
      <c r="F7" s="9"/>
      <c r="G7" s="9"/>
      <c r="H7" s="9"/>
      <c r="I7" s="9"/>
      <c r="J7" s="9"/>
      <c r="K7" s="22"/>
      <c r="L7" s="58"/>
      <c r="M7" s="91" t="s">
        <v>65</v>
      </c>
      <c r="N7" s="91"/>
      <c r="O7" s="59"/>
      <c r="P7" s="60"/>
      <c r="Q7" s="22"/>
      <c r="R7" s="22"/>
    </row>
    <row r="8" spans="1:18" x14ac:dyDescent="0.25">
      <c r="A8" s="5">
        <v>10</v>
      </c>
      <c r="B8" s="6">
        <v>25053.282698458701</v>
      </c>
      <c r="C8" s="11">
        <f t="shared" si="1"/>
        <v>10.384755871866382</v>
      </c>
      <c r="D8" s="10">
        <f t="shared" si="0"/>
        <v>103.84755871866382</v>
      </c>
      <c r="E8" s="9"/>
      <c r="F8" s="9"/>
      <c r="G8" s="9"/>
      <c r="H8" s="9"/>
      <c r="I8" s="9"/>
      <c r="J8" s="9"/>
      <c r="K8" s="22"/>
      <c r="L8" s="46" t="s">
        <v>68</v>
      </c>
      <c r="M8" s="52">
        <v>92014.726196732794</v>
      </c>
      <c r="N8" s="52">
        <f>M8-H17</f>
        <v>91690.189173648134</v>
      </c>
      <c r="O8" s="53">
        <f>(((((N8-517.22)/2362.7)*20)/1000)/0.1001)</f>
        <v>7.7099832637543306</v>
      </c>
      <c r="P8" s="54">
        <f>(O8/5.9)*100</f>
        <v>130.67768243651409</v>
      </c>
      <c r="Q8" s="22"/>
      <c r="R8" s="22"/>
    </row>
    <row r="9" spans="1:18" x14ac:dyDescent="0.25">
      <c r="A9" s="5">
        <v>15</v>
      </c>
      <c r="B9" s="6">
        <v>34335.897200963998</v>
      </c>
      <c r="C9" s="11">
        <f t="shared" si="1"/>
        <v>14.313572269422272</v>
      </c>
      <c r="D9" s="10">
        <f t="shared" si="0"/>
        <v>95.42381512948181</v>
      </c>
      <c r="E9" s="9"/>
      <c r="F9" s="9"/>
      <c r="G9" s="9"/>
      <c r="H9" s="9"/>
      <c r="I9" s="9"/>
      <c r="J9" s="9"/>
      <c r="K9" s="22"/>
      <c r="L9" s="48" t="s">
        <v>67</v>
      </c>
      <c r="M9" s="62">
        <v>1135.7784920919501</v>
      </c>
      <c r="N9" s="62">
        <f>M9-H17</f>
        <v>811.24146900729397</v>
      </c>
      <c r="O9" s="63">
        <f>(((((N9-517.22)/2362.7)*20)/1000)/0.1001)</f>
        <v>2.486373566394616E-2</v>
      </c>
      <c r="P9" s="64">
        <f>(O9/0.03448)*100</f>
        <v>72.110602273625759</v>
      </c>
      <c r="Q9" s="22"/>
      <c r="R9" s="22"/>
    </row>
    <row r="10" spans="1:18" ht="15.75" customHeight="1" x14ac:dyDescent="0.25">
      <c r="A10" s="5">
        <v>30</v>
      </c>
      <c r="B10" s="6">
        <v>72070.285698912907</v>
      </c>
      <c r="C10" s="11">
        <f t="shared" si="1"/>
        <v>30.284448173239475</v>
      </c>
      <c r="D10" s="10">
        <f t="shared" si="0"/>
        <v>100.94816057746492</v>
      </c>
      <c r="E10" s="9"/>
      <c r="F10" s="9"/>
      <c r="G10" s="9"/>
      <c r="H10" s="9"/>
      <c r="I10" s="9"/>
      <c r="J10" s="9"/>
      <c r="K10" s="22"/>
      <c r="L10" s="22"/>
      <c r="M10" s="22"/>
      <c r="N10" s="22"/>
      <c r="O10" s="22"/>
      <c r="Q10" s="22"/>
      <c r="R10" s="22"/>
    </row>
    <row r="11" spans="1:18" ht="15.75" customHeight="1" x14ac:dyDescent="0.25">
      <c r="A11" s="44">
        <v>50</v>
      </c>
      <c r="B11" s="13">
        <v>118607.805767964</v>
      </c>
      <c r="C11" s="23">
        <f t="shared" si="1"/>
        <v>49.981201916436284</v>
      </c>
      <c r="D11" s="14">
        <f t="shared" si="0"/>
        <v>99.962403832872567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81" t="s">
        <v>9</v>
      </c>
      <c r="B13" s="82"/>
      <c r="C13" s="9"/>
      <c r="D13" s="9"/>
      <c r="E13" s="9"/>
      <c r="F13" s="9"/>
      <c r="G13" s="9"/>
      <c r="H13" s="9"/>
      <c r="I13" s="9"/>
      <c r="J13" s="9"/>
      <c r="K13" s="22"/>
      <c r="L13" s="65"/>
      <c r="M13" s="71"/>
      <c r="N13" s="71"/>
      <c r="O13" s="65"/>
      <c r="P13" s="22"/>
      <c r="Q13" s="22"/>
      <c r="R13" s="22"/>
    </row>
    <row r="14" spans="1:18" x14ac:dyDescent="0.25">
      <c r="A14" s="86">
        <v>487.20831236002698</v>
      </c>
      <c r="B14" s="87"/>
      <c r="C14" s="9"/>
      <c r="D14" s="9"/>
      <c r="E14" s="9"/>
      <c r="F14" s="9"/>
      <c r="G14" s="9"/>
      <c r="H14" s="9"/>
      <c r="I14" s="9"/>
      <c r="J14" s="9"/>
      <c r="K14" s="22"/>
      <c r="L14" s="30"/>
      <c r="M14" s="72"/>
      <c r="N14" s="72"/>
      <c r="O14" s="30"/>
      <c r="P14" s="66"/>
      <c r="Q14" s="22"/>
      <c r="R14" s="22"/>
    </row>
    <row r="15" spans="1:18" x14ac:dyDescent="0.25">
      <c r="A15" s="77">
        <v>462.54082934054901</v>
      </c>
      <c r="B15" s="78"/>
      <c r="C15" s="9"/>
      <c r="D15" s="9"/>
      <c r="E15" s="9"/>
      <c r="F15" s="9"/>
      <c r="G15" s="9"/>
      <c r="H15" s="61"/>
      <c r="I15" s="9"/>
      <c r="J15" s="9"/>
      <c r="K15" s="9"/>
      <c r="L15" s="30"/>
      <c r="M15" s="72"/>
      <c r="N15" s="72"/>
      <c r="O15" s="30"/>
      <c r="P15" s="66"/>
      <c r="Q15" s="66"/>
    </row>
    <row r="16" spans="1:18" x14ac:dyDescent="0.25">
      <c r="A16" s="77">
        <v>373.73823403427798</v>
      </c>
      <c r="B16" s="78"/>
      <c r="C16" s="9"/>
      <c r="D16" s="9"/>
      <c r="E16" s="9"/>
      <c r="F16" s="9"/>
      <c r="G16" s="9"/>
      <c r="H16" s="61">
        <v>324.53702308465603</v>
      </c>
      <c r="I16" s="9"/>
      <c r="J16" s="9"/>
      <c r="K16" s="9"/>
      <c r="L16" s="30"/>
      <c r="M16" s="72"/>
      <c r="N16" s="72"/>
      <c r="O16" s="30"/>
      <c r="P16" s="66"/>
      <c r="Q16" s="66"/>
    </row>
    <row r="17" spans="1:17" x14ac:dyDescent="0.25">
      <c r="A17" s="77">
        <v>364.93799925518402</v>
      </c>
      <c r="B17" s="78"/>
      <c r="E17" s="7"/>
      <c r="F17" s="7"/>
      <c r="G17" t="s">
        <v>66</v>
      </c>
      <c r="H17" s="61">
        <f>AVERAGE(H15:H16)</f>
        <v>324.53702308465603</v>
      </c>
      <c r="I17" s="9"/>
      <c r="J17" s="9"/>
      <c r="K17" s="9"/>
      <c r="L17" s="67"/>
      <c r="M17" s="68"/>
      <c r="N17" s="68"/>
      <c r="O17" s="68"/>
      <c r="P17" s="66"/>
      <c r="Q17" s="66"/>
    </row>
    <row r="18" spans="1:17" x14ac:dyDescent="0.25">
      <c r="A18" s="77">
        <v>342.67077664183103</v>
      </c>
      <c r="B18" s="78"/>
      <c r="E18" s="7"/>
      <c r="F18" s="7"/>
      <c r="H18" s="9"/>
      <c r="I18" s="9"/>
      <c r="J18" s="9"/>
      <c r="K18" s="9"/>
      <c r="L18" s="68"/>
      <c r="M18" s="73"/>
      <c r="N18" s="73"/>
      <c r="O18" s="69"/>
      <c r="P18" s="68"/>
      <c r="Q18" s="66"/>
    </row>
    <row r="19" spans="1:17" x14ac:dyDescent="0.25">
      <c r="A19" s="79">
        <v>329.73715864274402</v>
      </c>
      <c r="B19" s="80"/>
      <c r="C19" s="1" t="s">
        <v>10</v>
      </c>
      <c r="D19" s="15">
        <f>AVERAGE(A14:B19)</f>
        <v>393.47221837910223</v>
      </c>
      <c r="E19" s="7"/>
      <c r="F19" s="7"/>
      <c r="H19" s="9"/>
      <c r="I19" s="9"/>
      <c r="J19" s="9"/>
      <c r="K19" s="9"/>
      <c r="L19" s="30"/>
      <c r="M19" s="70"/>
      <c r="N19" s="70"/>
      <c r="O19" s="69"/>
      <c r="P19" s="70"/>
      <c r="Q19" s="66"/>
    </row>
    <row r="20" spans="1:17" x14ac:dyDescent="0.25">
      <c r="A20" s="93"/>
      <c r="B20" s="93"/>
      <c r="C20" s="24" t="s">
        <v>11</v>
      </c>
      <c r="D20" s="16">
        <f>_xlfn.STDEV.S(A14:B19)</f>
        <v>65.427065433596141</v>
      </c>
      <c r="E20" s="7"/>
      <c r="F20" s="7"/>
      <c r="H20" s="9"/>
      <c r="I20" s="9"/>
      <c r="J20" s="9"/>
      <c r="K20" s="9"/>
      <c r="L20" s="30"/>
      <c r="M20" s="70"/>
      <c r="N20" s="70"/>
      <c r="O20" s="69"/>
      <c r="P20" s="70"/>
      <c r="Q20" s="66"/>
    </row>
    <row r="21" spans="1:17" x14ac:dyDescent="0.25">
      <c r="A21" s="93"/>
      <c r="B21" s="93"/>
      <c r="C21" s="24" t="s">
        <v>12</v>
      </c>
      <c r="D21" s="10">
        <v>2362.6999999999998</v>
      </c>
      <c r="E21" s="25"/>
      <c r="F21" s="20"/>
      <c r="H21" s="9"/>
      <c r="I21" s="9"/>
      <c r="J21" s="9"/>
      <c r="K21" s="9"/>
      <c r="P21" s="70"/>
      <c r="Q21" s="66"/>
    </row>
    <row r="22" spans="1:17" x14ac:dyDescent="0.25">
      <c r="A22" s="93"/>
      <c r="B22" s="93"/>
      <c r="C22" s="24"/>
      <c r="D22" s="17" t="s">
        <v>13</v>
      </c>
      <c r="E22" s="25"/>
      <c r="F22" s="20"/>
      <c r="G22" s="9"/>
      <c r="H22" s="9"/>
      <c r="I22" s="9"/>
      <c r="J22" s="9"/>
      <c r="K22" s="9"/>
      <c r="Q22" s="66"/>
    </row>
    <row r="23" spans="1:17" x14ac:dyDescent="0.25">
      <c r="A23" s="93"/>
      <c r="B23" s="93"/>
      <c r="C23" s="24" t="s">
        <v>14</v>
      </c>
      <c r="D23" s="18">
        <f>(3*D20)/D21</f>
        <v>8.3074955051757923E-2</v>
      </c>
      <c r="E23" s="25"/>
      <c r="F23" s="20"/>
      <c r="G23" s="9"/>
      <c r="H23" s="9"/>
      <c r="I23" s="9"/>
      <c r="J23" s="9"/>
      <c r="K23" s="9"/>
    </row>
    <row r="24" spans="1:17" x14ac:dyDescent="0.25">
      <c r="A24" s="93"/>
      <c r="B24" s="93"/>
      <c r="C24" s="27" t="s">
        <v>15</v>
      </c>
      <c r="D24" s="19">
        <f>(10*D20)/D21</f>
        <v>0.27691651683919305</v>
      </c>
      <c r="E24" s="25"/>
      <c r="F24" s="20"/>
      <c r="G24" s="9"/>
      <c r="H24" s="9"/>
      <c r="I24" s="9"/>
      <c r="J24" s="9"/>
      <c r="K24" s="9"/>
    </row>
    <row r="25" spans="1:17" x14ac:dyDescent="0.25">
      <c r="A25" s="6"/>
      <c r="B25" s="6"/>
      <c r="E25" s="26"/>
    </row>
    <row r="26" spans="1:17" x14ac:dyDescent="0.25">
      <c r="A26" s="6"/>
      <c r="B26" s="6"/>
    </row>
    <row r="27" spans="1:17" x14ac:dyDescent="0.25">
      <c r="A27" s="6"/>
      <c r="B27" s="6"/>
    </row>
    <row r="28" spans="1:17" x14ac:dyDescent="0.25">
      <c r="A28" s="6"/>
      <c r="B28" s="6"/>
    </row>
    <row r="29" spans="1:17" x14ac:dyDescent="0.25">
      <c r="A29" s="6"/>
      <c r="B29" s="6"/>
    </row>
    <row r="30" spans="1:17" x14ac:dyDescent="0.25">
      <c r="A30" s="6"/>
      <c r="B30" s="6"/>
    </row>
    <row r="31" spans="1:17" x14ac:dyDescent="0.25">
      <c r="A31" s="6"/>
      <c r="B31" s="6"/>
    </row>
    <row r="32" spans="1:17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4"/>
      <c r="B46" s="34"/>
      <c r="C46" s="34"/>
      <c r="D46" s="34"/>
      <c r="E46" s="34"/>
      <c r="F46" s="34"/>
      <c r="G46" s="34"/>
    </row>
    <row r="47" spans="1:7" x14ac:dyDescent="0.25">
      <c r="A47" s="29"/>
      <c r="B47" s="29"/>
      <c r="C47" s="29"/>
      <c r="D47" s="29"/>
      <c r="E47" s="29"/>
      <c r="F47" s="29"/>
      <c r="G47" s="29"/>
    </row>
    <row r="48" spans="1:7" x14ac:dyDescent="0.25">
      <c r="A48" s="30"/>
      <c r="B48" s="30"/>
      <c r="C48" s="31"/>
      <c r="D48" s="31"/>
      <c r="E48" s="32"/>
      <c r="F48" s="33"/>
      <c r="G48" s="31"/>
    </row>
    <row r="49" spans="1:7" x14ac:dyDescent="0.25">
      <c r="A49" s="30"/>
      <c r="B49" s="30"/>
      <c r="C49" s="31"/>
      <c r="D49" s="31"/>
      <c r="E49" s="32"/>
      <c r="F49" s="33"/>
      <c r="G49" s="31"/>
    </row>
    <row r="50" spans="1:7" x14ac:dyDescent="0.25">
      <c r="A50" s="30"/>
      <c r="B50" s="30"/>
      <c r="C50" s="31"/>
      <c r="D50" s="31"/>
      <c r="E50" s="32"/>
      <c r="F50" s="33"/>
      <c r="G50" s="31"/>
    </row>
    <row r="51" spans="1:7" x14ac:dyDescent="0.25">
      <c r="A51" s="30"/>
      <c r="B51" s="30"/>
      <c r="C51" s="31"/>
      <c r="D51" s="31"/>
      <c r="E51" s="32"/>
      <c r="F51" s="33"/>
      <c r="G51" s="31"/>
    </row>
    <row r="52" spans="1:7" x14ac:dyDescent="0.25">
      <c r="A52" s="30"/>
      <c r="B52" s="30"/>
      <c r="C52" s="31"/>
      <c r="D52" s="31"/>
      <c r="E52" s="32"/>
      <c r="F52" s="33"/>
      <c r="G52" s="31"/>
    </row>
    <row r="53" spans="1:7" x14ac:dyDescent="0.25">
      <c r="A53" s="30"/>
      <c r="B53" s="30"/>
      <c r="C53" s="31"/>
      <c r="D53" s="31"/>
      <c r="E53" s="32"/>
      <c r="F53" s="33"/>
      <c r="G53" s="31"/>
    </row>
    <row r="54" spans="1:7" x14ac:dyDescent="0.25">
      <c r="A54" s="30"/>
      <c r="B54" s="30"/>
      <c r="C54" s="31"/>
      <c r="D54" s="31"/>
      <c r="E54" s="32"/>
      <c r="F54" s="33"/>
      <c r="G54" s="31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13">
    <mergeCell ref="A13:B13"/>
    <mergeCell ref="A1:D1"/>
    <mergeCell ref="A14:B14"/>
    <mergeCell ref="L1:O1"/>
    <mergeCell ref="M2:N2"/>
    <mergeCell ref="M3:N3"/>
    <mergeCell ref="M4:N4"/>
    <mergeCell ref="M7:N7"/>
    <mergeCell ref="A15:B15"/>
    <mergeCell ref="A16:B16"/>
    <mergeCell ref="A17:B17"/>
    <mergeCell ref="A18:B18"/>
    <mergeCell ref="A19:B1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7"/>
  <sheetViews>
    <sheetView topLeftCell="A28" zoomScaleNormal="100" workbookViewId="0">
      <selection activeCell="F35" sqref="F35"/>
    </sheetView>
  </sheetViews>
  <sheetFormatPr defaultRowHeight="15" x14ac:dyDescent="0.25"/>
  <cols>
    <col min="1" max="1" width="28.28515625" style="28" customWidth="1"/>
    <col min="2" max="2" width="16.42578125" style="28" customWidth="1"/>
    <col min="4" max="4" width="17.140625" style="28" customWidth="1"/>
    <col min="5" max="5" width="18.5703125" style="28" customWidth="1"/>
    <col min="6" max="6" width="23.85546875" style="28" customWidth="1"/>
    <col min="7" max="7" width="16.140625" style="28" customWidth="1"/>
    <col min="8" max="8" width="13.7109375" bestFit="1" customWidth="1"/>
  </cols>
  <sheetData>
    <row r="1" spans="1:14" x14ac:dyDescent="0.25">
      <c r="B1" s="92" t="s">
        <v>69</v>
      </c>
      <c r="C1" s="92"/>
      <c r="D1" s="92"/>
      <c r="E1" s="92"/>
      <c r="F1" s="92"/>
      <c r="G1" s="92"/>
      <c r="H1" s="92"/>
      <c r="I1" s="21"/>
      <c r="J1" s="21"/>
      <c r="K1" s="21"/>
      <c r="L1" s="21"/>
      <c r="M1" s="21"/>
      <c r="N1" s="21"/>
    </row>
    <row r="2" spans="1:14" x14ac:dyDescent="0.25">
      <c r="B2" s="4"/>
      <c r="C2" s="9"/>
      <c r="D2" s="4" t="s">
        <v>7</v>
      </c>
      <c r="E2" s="4" t="s">
        <v>8</v>
      </c>
      <c r="F2" s="4" t="s">
        <v>17</v>
      </c>
      <c r="G2" s="4" t="s">
        <v>18</v>
      </c>
      <c r="H2" s="4" t="s">
        <v>5</v>
      </c>
    </row>
    <row r="3" spans="1:14" s="35" customFormat="1" x14ac:dyDescent="0.25">
      <c r="A3" s="28" t="s">
        <v>51</v>
      </c>
      <c r="B3" s="38">
        <v>0.1004</v>
      </c>
      <c r="C3"/>
      <c r="D3" s="38">
        <v>3820.2441028090302</v>
      </c>
      <c r="E3" s="38">
        <f>D3-393.5</f>
        <v>3426.7441028090302</v>
      </c>
      <c r="F3" s="37">
        <f>((((E3-517.22)/2362.7)*20)/1000)/B3</f>
        <v>0.24530684160627819</v>
      </c>
      <c r="G3" s="37">
        <f>AVERAGE(F3:F4)</f>
        <v>0.24329053342751678</v>
      </c>
      <c r="H3" s="26">
        <f>STDEV(F3:F4)</f>
        <v>2.8514903723281908E-3</v>
      </c>
    </row>
    <row r="4" spans="1:14" s="35" customFormat="1" x14ac:dyDescent="0.25">
      <c r="A4" s="28" t="s">
        <v>52</v>
      </c>
      <c r="B4" s="39">
        <v>0.1003</v>
      </c>
      <c r="D4" s="40">
        <v>3769.5639391560999</v>
      </c>
      <c r="E4" s="38">
        <f t="shared" ref="E4:E42" si="0">D4-393.5</f>
        <v>3376.0639391560999</v>
      </c>
      <c r="F4" s="37">
        <f t="shared" ref="F4:F42" si="1">((((E4-517.22)/2362.7)*20)/1000)/B4</f>
        <v>0.24127422524875536</v>
      </c>
      <c r="G4" s="43"/>
      <c r="H4" s="45"/>
    </row>
    <row r="5" spans="1:14" s="35" customFormat="1" x14ac:dyDescent="0.25">
      <c r="A5" s="28" t="s">
        <v>53</v>
      </c>
      <c r="B5" s="28">
        <v>0.1002</v>
      </c>
      <c r="C5"/>
      <c r="D5" s="38">
        <v>3713.68269602386</v>
      </c>
      <c r="E5" s="38">
        <f t="shared" si="0"/>
        <v>3320.18269602386</v>
      </c>
      <c r="F5" s="37">
        <f t="shared" si="1"/>
        <v>0.23679417277721704</v>
      </c>
      <c r="G5" s="37">
        <f>AVERAGE(F5:F6)</f>
        <v>0.2995475642638793</v>
      </c>
      <c r="H5" s="26">
        <f>STDEV(F5:F6)</f>
        <v>8.8746697325346333E-2</v>
      </c>
    </row>
    <row r="6" spans="1:14" s="35" customFormat="1" x14ac:dyDescent="0.25">
      <c r="A6" s="28" t="s">
        <v>54</v>
      </c>
      <c r="B6" s="39">
        <v>0.1004</v>
      </c>
      <c r="D6" s="40">
        <v>5207.88251012206</v>
      </c>
      <c r="E6" s="38">
        <f t="shared" si="0"/>
        <v>4814.38251012206</v>
      </c>
      <c r="F6" s="37">
        <f t="shared" si="1"/>
        <v>0.36230095575054161</v>
      </c>
      <c r="G6" s="43"/>
      <c r="H6" s="45"/>
    </row>
    <row r="7" spans="1:14" s="35" customFormat="1" x14ac:dyDescent="0.25">
      <c r="A7" s="28" t="s">
        <v>55</v>
      </c>
      <c r="B7" s="28">
        <v>0.1</v>
      </c>
      <c r="C7"/>
      <c r="D7" s="38">
        <v>5397.1528067353802</v>
      </c>
      <c r="E7" s="38">
        <f t="shared" si="0"/>
        <v>5003.6528067353802</v>
      </c>
      <c r="F7" s="37">
        <f t="shared" si="1"/>
        <v>0.37977168550686757</v>
      </c>
      <c r="G7" s="37">
        <f>AVERAGE(F7:F8)</f>
        <v>0.43862087675077999</v>
      </c>
      <c r="H7" s="26">
        <f>_xlfn.STDEV.S(F7:F8)</f>
        <v>8.3225324391828864E-2</v>
      </c>
    </row>
    <row r="8" spans="1:14" s="35" customFormat="1" x14ac:dyDescent="0.25">
      <c r="A8" s="28" t="s">
        <v>56</v>
      </c>
      <c r="B8" s="28">
        <v>0.1004</v>
      </c>
      <c r="C8"/>
      <c r="D8" s="38">
        <v>6811.0900988483199</v>
      </c>
      <c r="E8" s="38">
        <f t="shared" si="0"/>
        <v>6417.5900988483199</v>
      </c>
      <c r="F8" s="37">
        <f t="shared" si="1"/>
        <v>0.4974700679946924</v>
      </c>
      <c r="G8" s="37"/>
      <c r="H8" s="26"/>
    </row>
    <row r="9" spans="1:14" s="35" customFormat="1" x14ac:dyDescent="0.25">
      <c r="A9" s="28" t="s">
        <v>57</v>
      </c>
      <c r="B9" s="28">
        <v>0.1008</v>
      </c>
      <c r="C9"/>
      <c r="D9" s="38">
        <v>1997.0729366028099</v>
      </c>
      <c r="E9" s="38">
        <f t="shared" si="0"/>
        <v>1603.5729366028099</v>
      </c>
      <c r="F9" s="37">
        <f t="shared" si="1"/>
        <v>9.1228771143150894E-2</v>
      </c>
      <c r="G9" s="37">
        <f>AVERAGE(F9:F10)</f>
        <v>8.8858316554467423E-2</v>
      </c>
      <c r="H9" s="75">
        <f>_xlfn.STDEV.S(F9:F10)</f>
        <v>3.3523290283057013E-3</v>
      </c>
    </row>
    <row r="10" spans="1:14" s="35" customFormat="1" x14ac:dyDescent="0.25">
      <c r="A10" s="28" t="s">
        <v>58</v>
      </c>
      <c r="B10" s="28">
        <v>0.1004</v>
      </c>
      <c r="C10"/>
      <c r="D10" s="38">
        <v>1936.5312547621199</v>
      </c>
      <c r="E10" s="38">
        <f t="shared" si="0"/>
        <v>1543.0312547621199</v>
      </c>
      <c r="F10" s="37">
        <f t="shared" si="1"/>
        <v>8.6487861965783952E-2</v>
      </c>
      <c r="G10" s="37"/>
      <c r="H10" s="26"/>
    </row>
    <row r="11" spans="1:14" x14ac:dyDescent="0.25">
      <c r="A11" s="28" t="s">
        <v>19</v>
      </c>
      <c r="B11" s="28">
        <v>0.1002</v>
      </c>
      <c r="D11" s="38">
        <v>8871.1536108275195</v>
      </c>
      <c r="E11" s="38">
        <f t="shared" si="0"/>
        <v>8477.6536108275195</v>
      </c>
      <c r="F11" s="37">
        <f t="shared" si="1"/>
        <v>0.67249710261852569</v>
      </c>
      <c r="G11" s="37">
        <f>AVERAGE(F11:F12)</f>
        <v>0.68209590293608713</v>
      </c>
      <c r="H11" s="26">
        <f>_xlfn.STDEV.S(F11:F12)</f>
        <v>1.3574753591606481E-2</v>
      </c>
      <c r="I11" s="35"/>
      <c r="J11" s="35"/>
      <c r="K11" s="35"/>
    </row>
    <row r="12" spans="1:14" x14ac:dyDescent="0.25">
      <c r="A12" s="28" t="s">
        <v>20</v>
      </c>
      <c r="B12" s="28">
        <v>0.10050000000000001</v>
      </c>
      <c r="D12" s="38">
        <v>9122.9120537714098</v>
      </c>
      <c r="E12" s="38">
        <f t="shared" si="0"/>
        <v>8729.4120537714098</v>
      </c>
      <c r="F12" s="37">
        <f t="shared" si="1"/>
        <v>0.69169470325364846</v>
      </c>
      <c r="G12" s="37"/>
    </row>
    <row r="13" spans="1:14" x14ac:dyDescent="0.25">
      <c r="A13" s="28" t="s">
        <v>21</v>
      </c>
      <c r="B13" s="28">
        <v>0.1008</v>
      </c>
      <c r="D13" s="38">
        <v>13891.951304681001</v>
      </c>
      <c r="E13" s="38">
        <f t="shared" si="0"/>
        <v>13498.451304681001</v>
      </c>
      <c r="F13" s="37">
        <f t="shared" si="1"/>
        <v>1.090126182706713</v>
      </c>
      <c r="G13" s="37">
        <f>AVERAGE(F13:F14)</f>
        <v>1.1062681400644288</v>
      </c>
      <c r="H13" s="26">
        <v>0</v>
      </c>
    </row>
    <row r="14" spans="1:14" s="35" customFormat="1" x14ac:dyDescent="0.25">
      <c r="A14" s="39" t="s">
        <v>22</v>
      </c>
      <c r="B14" s="39">
        <v>0.10009999999999999</v>
      </c>
      <c r="D14" s="40">
        <v>14183.571277582399</v>
      </c>
      <c r="E14" s="38">
        <f t="shared" si="0"/>
        <v>13790.071277582399</v>
      </c>
      <c r="F14" s="37">
        <f t="shared" si="1"/>
        <v>1.1224100974221445</v>
      </c>
      <c r="G14" s="43"/>
    </row>
    <row r="15" spans="1:14" x14ac:dyDescent="0.25">
      <c r="A15" s="28" t="s">
        <v>23</v>
      </c>
      <c r="B15" s="28">
        <v>0.1009</v>
      </c>
      <c r="D15" s="38">
        <v>10301.4465762948</v>
      </c>
      <c r="E15" s="38">
        <f t="shared" si="0"/>
        <v>9907.9465762948003</v>
      </c>
      <c r="F15" s="37">
        <f t="shared" si="1"/>
        <v>0.78782442977814737</v>
      </c>
      <c r="G15" s="37">
        <f>AVERAGE(F15:F16)</f>
        <v>0.81172369369125286</v>
      </c>
      <c r="H15" s="26">
        <f>_xlfn.STDEV.S(F15:F16)</f>
        <v>3.3798663156647736E-2</v>
      </c>
    </row>
    <row r="16" spans="1:14" x14ac:dyDescent="0.25">
      <c r="A16" s="28" t="s">
        <v>24</v>
      </c>
      <c r="B16" s="28">
        <v>0.1007</v>
      </c>
      <c r="D16" s="38">
        <v>10851.453232326699</v>
      </c>
      <c r="E16" s="38">
        <f t="shared" si="0"/>
        <v>10457.953232326699</v>
      </c>
      <c r="F16" s="37">
        <f t="shared" si="1"/>
        <v>0.83562295760435845</v>
      </c>
      <c r="G16" s="37"/>
    </row>
    <row r="17" spans="1:8" x14ac:dyDescent="0.25">
      <c r="A17" s="28" t="s">
        <v>25</v>
      </c>
      <c r="B17" s="28">
        <v>0.1008</v>
      </c>
      <c r="D17" s="38">
        <v>4615.0120064378098</v>
      </c>
      <c r="E17" s="38">
        <f t="shared" si="0"/>
        <v>4221.5120064378098</v>
      </c>
      <c r="F17" s="37">
        <f t="shared" si="1"/>
        <v>0.3110757069056227</v>
      </c>
      <c r="G17" s="37">
        <f>AVERAGE(F17:F18)</f>
        <v>0.29970250564041384</v>
      </c>
      <c r="H17" s="26">
        <f>_xlfn.STDEV.S(F17:F18)</f>
        <v>1.6084135476857206E-2</v>
      </c>
    </row>
    <row r="18" spans="1:8" x14ac:dyDescent="0.25">
      <c r="A18" s="28" t="s">
        <v>26</v>
      </c>
      <c r="B18" s="28">
        <v>0.1004</v>
      </c>
      <c r="D18" s="38">
        <v>4330.5229501854301</v>
      </c>
      <c r="E18" s="38">
        <f t="shared" si="0"/>
        <v>3937.0229501854301</v>
      </c>
      <c r="F18" s="37">
        <f t="shared" si="1"/>
        <v>0.28832930437520499</v>
      </c>
      <c r="G18" s="37"/>
    </row>
    <row r="19" spans="1:8" x14ac:dyDescent="0.25">
      <c r="A19" s="28" t="s">
        <v>27</v>
      </c>
      <c r="B19" s="28">
        <v>0.10009999999999999</v>
      </c>
      <c r="D19" s="38">
        <v>27956.796525671401</v>
      </c>
      <c r="E19" s="38">
        <f t="shared" si="0"/>
        <v>27563.296525671401</v>
      </c>
      <c r="F19" s="37">
        <f t="shared" si="1"/>
        <v>2.2871339965465949</v>
      </c>
      <c r="G19" s="37">
        <f>AVERAGE(F19:F20)</f>
        <v>2.2095433036352059</v>
      </c>
      <c r="H19" s="26">
        <f>_xlfn.STDEV.S(F19:F20)</f>
        <v>0.10972981022921195</v>
      </c>
    </row>
    <row r="20" spans="1:8" x14ac:dyDescent="0.25">
      <c r="A20" s="28" t="s">
        <v>28</v>
      </c>
      <c r="B20" s="38">
        <v>0.10009999999999999</v>
      </c>
      <c r="D20" s="38">
        <v>26121.7279889526</v>
      </c>
      <c r="E20" s="38">
        <f t="shared" si="0"/>
        <v>25728.2279889526</v>
      </c>
      <c r="F20" s="37">
        <f t="shared" si="1"/>
        <v>2.1319526107238174</v>
      </c>
      <c r="G20" s="37"/>
    </row>
    <row r="21" spans="1:8" x14ac:dyDescent="0.25">
      <c r="A21" s="28" t="s">
        <v>29</v>
      </c>
      <c r="B21" s="38">
        <v>0.10050000000000001</v>
      </c>
      <c r="D21" s="38">
        <v>35000.828450789697</v>
      </c>
      <c r="E21" s="38">
        <f t="shared" si="0"/>
        <v>34607.328450789697</v>
      </c>
      <c r="F21" s="37">
        <f t="shared" si="1"/>
        <v>2.8713341449345049</v>
      </c>
      <c r="G21" s="37">
        <f>AVERAGE(F21:F22)</f>
        <v>2.9374008976975259</v>
      </c>
      <c r="H21" s="26">
        <v>0</v>
      </c>
    </row>
    <row r="22" spans="1:8" s="35" customFormat="1" x14ac:dyDescent="0.25">
      <c r="A22" s="39" t="s">
        <v>30</v>
      </c>
      <c r="B22" s="39">
        <v>0.1002</v>
      </c>
      <c r="D22" s="40">
        <v>36463.148018893102</v>
      </c>
      <c r="E22" s="38">
        <f t="shared" si="0"/>
        <v>36069.648018893102</v>
      </c>
      <c r="F22" s="37">
        <f t="shared" si="1"/>
        <v>3.0034676504605469</v>
      </c>
      <c r="G22" s="43"/>
    </row>
    <row r="23" spans="1:8" x14ac:dyDescent="0.25">
      <c r="A23" s="28" t="s">
        <v>31</v>
      </c>
      <c r="B23" s="28">
        <v>0.10059999999999999</v>
      </c>
      <c r="D23" s="38">
        <v>23583.049879653401</v>
      </c>
      <c r="E23" s="38">
        <f t="shared" si="0"/>
        <v>23189.549879653401</v>
      </c>
      <c r="F23" s="37">
        <f t="shared" si="1"/>
        <v>1.9077417561464416</v>
      </c>
      <c r="G23" s="37">
        <f>AVERAGE(F23:F24)</f>
        <v>1.9058721373786542</v>
      </c>
      <c r="H23" s="26">
        <f>_xlfn.STDEV.S(F23:F24)</f>
        <v>2.6440402178723029E-3</v>
      </c>
    </row>
    <row r="24" spans="1:8" x14ac:dyDescent="0.25">
      <c r="A24" s="28" t="s">
        <v>32</v>
      </c>
      <c r="B24" s="38">
        <v>0.1003</v>
      </c>
      <c r="D24" s="38">
        <v>23471.132554870299</v>
      </c>
      <c r="E24" s="38">
        <f t="shared" si="0"/>
        <v>23077.632554870299</v>
      </c>
      <c r="F24" s="37">
        <f t="shared" si="1"/>
        <v>1.9040025186108667</v>
      </c>
      <c r="G24" s="37"/>
    </row>
    <row r="25" spans="1:8" x14ac:dyDescent="0.25">
      <c r="A25" s="28" t="s">
        <v>33</v>
      </c>
      <c r="B25" s="28">
        <v>0.1004</v>
      </c>
      <c r="D25" s="38">
        <v>8191.01429187546</v>
      </c>
      <c r="E25" s="38">
        <f t="shared" si="0"/>
        <v>7797.51429187546</v>
      </c>
      <c r="F25" s="37">
        <f t="shared" si="1"/>
        <v>0.61381378383494511</v>
      </c>
      <c r="G25" s="37">
        <f>AVERAGE(F25:F26)</f>
        <v>0.61820688176938887</v>
      </c>
      <c r="H25" s="26">
        <f>_xlfn.STDEV.S(F25:F26)</f>
        <v>6.2127786797235912E-3</v>
      </c>
    </row>
    <row r="26" spans="1:8" x14ac:dyDescent="0.25">
      <c r="A26" s="28" t="s">
        <v>34</v>
      </c>
      <c r="B26" s="28">
        <v>0.1003</v>
      </c>
      <c r="D26" s="38">
        <v>8287.8701148119198</v>
      </c>
      <c r="E26" s="38">
        <f t="shared" si="0"/>
        <v>7894.3701148119198</v>
      </c>
      <c r="F26" s="37">
        <f t="shared" si="1"/>
        <v>0.62259997970383263</v>
      </c>
      <c r="G26" s="37"/>
    </row>
    <row r="27" spans="1:8" x14ac:dyDescent="0.25">
      <c r="A27" s="28" t="s">
        <v>35</v>
      </c>
      <c r="B27" s="28">
        <v>0.1008</v>
      </c>
      <c r="D27" s="38">
        <v>77226.850317151999</v>
      </c>
      <c r="E27" s="38">
        <f t="shared" si="0"/>
        <v>76833.350317151999</v>
      </c>
      <c r="F27" s="37">
        <f t="shared" si="1"/>
        <v>6.4088074442973166</v>
      </c>
      <c r="G27" s="37">
        <f>AVERAGE(F27:F28)</f>
        <v>6.743715513658211</v>
      </c>
      <c r="H27" s="26">
        <f>STDEV(F27:F28)</f>
        <v>0.47363153383836537</v>
      </c>
    </row>
    <row r="28" spans="1:8" s="35" customFormat="1" x14ac:dyDescent="0.25">
      <c r="A28" s="28" t="s">
        <v>36</v>
      </c>
      <c r="B28" s="39">
        <v>0.1</v>
      </c>
      <c r="D28" s="40">
        <v>84534.039697996195</v>
      </c>
      <c r="E28" s="38">
        <f t="shared" si="0"/>
        <v>84140.539697996195</v>
      </c>
      <c r="F28" s="37">
        <f t="shared" si="1"/>
        <v>7.0786235830191044</v>
      </c>
      <c r="G28" s="43"/>
    </row>
    <row r="29" spans="1:8" ht="15.75" customHeight="1" x14ac:dyDescent="0.25">
      <c r="A29" s="28" t="s">
        <v>37</v>
      </c>
      <c r="B29" s="28">
        <v>0.1002</v>
      </c>
      <c r="D29" s="38">
        <v>78546.682266544405</v>
      </c>
      <c r="E29" s="38">
        <f t="shared" si="0"/>
        <v>78153.182266544405</v>
      </c>
      <c r="F29" s="37">
        <f t="shared" si="1"/>
        <v>6.5586828853440879</v>
      </c>
      <c r="G29" s="37">
        <f>AVERAGE(F29:F30)</f>
        <v>6.0500935698006515</v>
      </c>
      <c r="H29" s="26">
        <f>STDEV(F29:F30)</f>
        <v>0.71925390771957798</v>
      </c>
    </row>
    <row r="30" spans="1:8" s="35" customFormat="1" x14ac:dyDescent="0.25">
      <c r="A30" s="28" t="s">
        <v>38</v>
      </c>
      <c r="B30" s="39">
        <v>0.10059999999999999</v>
      </c>
      <c r="D30" s="40">
        <v>66768.067870713596</v>
      </c>
      <c r="E30" s="38">
        <f t="shared" si="0"/>
        <v>66374.567870713596</v>
      </c>
      <c r="F30" s="37">
        <f t="shared" si="1"/>
        <v>5.5415042542572142</v>
      </c>
      <c r="G30" s="43"/>
      <c r="H30" s="45"/>
    </row>
    <row r="31" spans="1:8" x14ac:dyDescent="0.25">
      <c r="A31" s="28" t="s">
        <v>39</v>
      </c>
      <c r="B31" s="28">
        <v>0.10059999999999999</v>
      </c>
      <c r="D31" s="38">
        <v>20291.6015618243</v>
      </c>
      <c r="E31" s="38">
        <f t="shared" si="0"/>
        <v>19898.1015618243</v>
      </c>
      <c r="F31" s="37">
        <f t="shared" si="1"/>
        <v>1.6307859502168689</v>
      </c>
      <c r="G31" s="37">
        <f>AVERAGE(F31:F32)</f>
        <v>1.65666345957091</v>
      </c>
      <c r="H31" s="26">
        <f>STDEV(F31:F32)</f>
        <v>3.6596324688921544E-2</v>
      </c>
    </row>
    <row r="32" spans="1:8" s="35" customFormat="1" x14ac:dyDescent="0.25">
      <c r="A32" s="28" t="s">
        <v>40</v>
      </c>
      <c r="B32" s="40">
        <v>0.1002</v>
      </c>
      <c r="D32" s="40">
        <v>20827.171131867701</v>
      </c>
      <c r="E32" s="38">
        <f t="shared" si="0"/>
        <v>20433.671131867701</v>
      </c>
      <c r="F32" s="37">
        <f t="shared" si="1"/>
        <v>1.6825409689249511</v>
      </c>
      <c r="G32" s="43"/>
      <c r="H32" s="45"/>
    </row>
    <row r="33" spans="1:8" x14ac:dyDescent="0.25">
      <c r="A33" s="28" t="s">
        <v>41</v>
      </c>
      <c r="B33" s="28">
        <v>0.10059999999999999</v>
      </c>
      <c r="D33" s="28">
        <v>15824.626625930199</v>
      </c>
      <c r="E33" s="38">
        <f>D33-$B$48</f>
        <v>11225.418885885125</v>
      </c>
      <c r="F33" s="37">
        <f t="shared" si="1"/>
        <v>0.9010312683416265</v>
      </c>
      <c r="G33" s="37">
        <f>AVERAGE(F33:F34)</f>
        <v>0.91478821255427278</v>
      </c>
      <c r="H33" s="26">
        <f>_xlfn.STDEV.S(F33:F34)</f>
        <v>1.9455257082334355E-2</v>
      </c>
    </row>
    <row r="34" spans="1:8" x14ac:dyDescent="0.25">
      <c r="A34" s="28" t="s">
        <v>42</v>
      </c>
      <c r="B34" s="28">
        <v>0.1008</v>
      </c>
      <c r="D34" s="28">
        <v>16173.5508951868</v>
      </c>
      <c r="E34" s="38">
        <f t="shared" ref="E34:E42" si="2">D34-$B$48</f>
        <v>11574.343155141725</v>
      </c>
      <c r="F34" s="37">
        <f t="shared" si="1"/>
        <v>0.92854515676691896</v>
      </c>
      <c r="G34" s="37"/>
      <c r="H34" s="26"/>
    </row>
    <row r="35" spans="1:8" x14ac:dyDescent="0.25">
      <c r="A35" s="28" t="s">
        <v>43</v>
      </c>
      <c r="B35" s="28">
        <v>0.1007</v>
      </c>
      <c r="D35" s="28">
        <v>184711.03928046199</v>
      </c>
      <c r="E35" s="38">
        <f t="shared" si="2"/>
        <v>180111.83154041693</v>
      </c>
      <c r="F35" s="37">
        <f t="shared" si="1"/>
        <v>15.096811971291906</v>
      </c>
      <c r="G35" s="37">
        <f>AVERAGE(F35:F36)</f>
        <v>14.809156470900337</v>
      </c>
      <c r="H35" s="26">
        <f>STDEV(F35:F36)</f>
        <v>0.40680630994497485</v>
      </c>
    </row>
    <row r="36" spans="1:8" s="35" customFormat="1" x14ac:dyDescent="0.25">
      <c r="A36" s="28" t="s">
        <v>44</v>
      </c>
      <c r="B36" s="39">
        <v>0.10059999999999999</v>
      </c>
      <c r="D36" s="39">
        <v>177695.47796544101</v>
      </c>
      <c r="E36" s="38">
        <f t="shared" si="2"/>
        <v>173096.27022539594</v>
      </c>
      <c r="F36" s="37">
        <f t="shared" si="1"/>
        <v>14.52150097050877</v>
      </c>
      <c r="G36" s="43"/>
      <c r="H36" s="45"/>
    </row>
    <row r="37" spans="1:8" x14ac:dyDescent="0.25">
      <c r="A37" s="28" t="s">
        <v>45</v>
      </c>
      <c r="B37" s="38">
        <v>0.10009999999999999</v>
      </c>
      <c r="D37" s="28">
        <v>197295.99460494201</v>
      </c>
      <c r="E37" s="38">
        <f t="shared" si="2"/>
        <v>192696.78686489695</v>
      </c>
      <c r="F37" s="37">
        <f t="shared" si="1"/>
        <v>16.251540973091071</v>
      </c>
      <c r="G37" s="37">
        <f>AVERAGE(F37:F38)</f>
        <v>16.135867273035458</v>
      </c>
      <c r="H37" s="26">
        <v>0</v>
      </c>
    </row>
    <row r="38" spans="1:8" s="35" customFormat="1" x14ac:dyDescent="0.25">
      <c r="A38" s="39" t="s">
        <v>46</v>
      </c>
      <c r="B38" s="39">
        <v>0.1009</v>
      </c>
      <c r="D38" s="39">
        <v>196074.275525412</v>
      </c>
      <c r="E38" s="38">
        <f t="shared" si="2"/>
        <v>191475.06778536693</v>
      </c>
      <c r="F38" s="37">
        <f t="shared" si="1"/>
        <v>16.020193572979842</v>
      </c>
      <c r="G38" s="43"/>
      <c r="H38" s="45"/>
    </row>
    <row r="39" spans="1:8" x14ac:dyDescent="0.25">
      <c r="A39" s="28" t="s">
        <v>47</v>
      </c>
      <c r="B39" s="28">
        <v>0.1007</v>
      </c>
      <c r="D39" s="38">
        <v>91913.437379944095</v>
      </c>
      <c r="E39" s="38">
        <f t="shared" si="2"/>
        <v>87314.229639899015</v>
      </c>
      <c r="F39" s="37">
        <f t="shared" si="1"/>
        <v>7.2961996073533451</v>
      </c>
      <c r="G39" s="37">
        <f>AVERAGE(F39:F40)</f>
        <v>7.049876629512613</v>
      </c>
      <c r="H39" s="26">
        <f>_xlfn.STDEV.S(F39:F40)</f>
        <v>0.34835329598649067</v>
      </c>
    </row>
    <row r="40" spans="1:8" x14ac:dyDescent="0.25">
      <c r="A40" s="28" t="s">
        <v>48</v>
      </c>
      <c r="B40" s="38">
        <v>0.10059999999999999</v>
      </c>
      <c r="D40" s="38">
        <v>85972.451490455001</v>
      </c>
      <c r="E40" s="38">
        <f t="shared" si="2"/>
        <v>81373.243750409922</v>
      </c>
      <c r="F40" s="37">
        <f t="shared" si="1"/>
        <v>6.8035536516718809</v>
      </c>
      <c r="G40" s="37"/>
      <c r="H40" s="26"/>
    </row>
    <row r="41" spans="1:8" x14ac:dyDescent="0.25">
      <c r="A41" s="28" t="s">
        <v>49</v>
      </c>
      <c r="B41" s="38">
        <v>0.1004</v>
      </c>
      <c r="D41" s="38">
        <v>57061.204358685798</v>
      </c>
      <c r="E41" s="38">
        <f t="shared" si="2"/>
        <v>52461.996618640726</v>
      </c>
      <c r="F41" s="37">
        <f t="shared" si="1"/>
        <v>4.3795509643519059</v>
      </c>
      <c r="G41" s="37">
        <f>AVERAGE(F41:F42)</f>
        <v>4.4274991382028546</v>
      </c>
      <c r="H41" s="26">
        <f>_xlfn.STDEV.S(F41:F42)</f>
        <v>6.7808957751034543E-2</v>
      </c>
    </row>
    <row r="42" spans="1:8" x14ac:dyDescent="0.25">
      <c r="A42" s="28" t="s">
        <v>50</v>
      </c>
      <c r="B42" s="28">
        <v>0.1007</v>
      </c>
      <c r="D42" s="38">
        <v>58357.219438739303</v>
      </c>
      <c r="E42" s="38">
        <f t="shared" si="2"/>
        <v>53758.01169869423</v>
      </c>
      <c r="F42" s="37">
        <f t="shared" si="1"/>
        <v>4.4754473120538032</v>
      </c>
      <c r="G42" s="37"/>
      <c r="H42" s="26"/>
    </row>
    <row r="44" spans="1:8" s="35" customFormat="1" x14ac:dyDescent="0.25"/>
    <row r="45" spans="1:8" x14ac:dyDescent="0.25">
      <c r="B45" s="38">
        <v>4745.45477210019</v>
      </c>
    </row>
    <row r="46" spans="1:8" s="35" customFormat="1" x14ac:dyDescent="0.25">
      <c r="B46" s="40">
        <v>4452.9607079899597</v>
      </c>
    </row>
    <row r="47" spans="1:8" x14ac:dyDescent="0.25">
      <c r="B47" s="38"/>
    </row>
    <row r="48" spans="1:8" x14ac:dyDescent="0.25">
      <c r="A48" s="28" t="s">
        <v>70</v>
      </c>
      <c r="B48" s="38">
        <f>AVERAGE(B45:B46)</f>
        <v>4599.2077400450744</v>
      </c>
    </row>
    <row r="56" spans="5:7" x14ac:dyDescent="0.25">
      <c r="E56" s="38"/>
      <c r="F56" s="36"/>
      <c r="G56" s="36"/>
    </row>
    <row r="57" spans="5:7" x14ac:dyDescent="0.25">
      <c r="E57" s="38"/>
      <c r="F57" s="36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workbookViewId="0">
      <selection activeCell="H22" sqref="H22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9" max="9" width="9.5703125" bestFit="1" customWidth="1"/>
    <col min="12" max="12" width="16.28515625" customWidth="1"/>
    <col min="13" max="13" width="15.5703125" customWidth="1"/>
    <col min="14" max="14" width="15.7109375" customWidth="1"/>
    <col min="15" max="15" width="13.28515625" customWidth="1"/>
  </cols>
  <sheetData>
    <row r="1" spans="1:18" x14ac:dyDescent="0.25">
      <c r="A1" s="83" t="s">
        <v>0</v>
      </c>
      <c r="B1" s="84"/>
      <c r="C1" s="84"/>
      <c r="D1" s="85"/>
      <c r="E1" s="22"/>
      <c r="F1" s="22"/>
      <c r="G1" s="22"/>
      <c r="H1" s="22"/>
      <c r="I1" s="22"/>
      <c r="J1" s="22"/>
      <c r="K1" s="22"/>
      <c r="L1" s="83" t="s">
        <v>59</v>
      </c>
      <c r="M1" s="84"/>
      <c r="N1" s="84"/>
      <c r="O1" s="85"/>
      <c r="P1" s="22"/>
      <c r="Q1" s="22"/>
      <c r="R1" s="22"/>
    </row>
    <row r="2" spans="1:18" x14ac:dyDescent="0.25">
      <c r="A2" s="42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50" t="s">
        <v>60</v>
      </c>
      <c r="M2" s="88" t="s">
        <v>61</v>
      </c>
      <c r="N2" s="88"/>
      <c r="O2" s="51" t="s">
        <v>5</v>
      </c>
      <c r="P2" s="22"/>
      <c r="Q2" s="22"/>
      <c r="R2" s="22"/>
    </row>
    <row r="3" spans="1:18" x14ac:dyDescent="0.25">
      <c r="A3" s="5">
        <v>0</v>
      </c>
      <c r="B3" s="6">
        <v>2.0000001848000202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46" t="s">
        <v>62</v>
      </c>
      <c r="M3" s="89">
        <v>5.9</v>
      </c>
      <c r="N3" s="89"/>
      <c r="O3" s="47">
        <v>0.27</v>
      </c>
      <c r="P3" s="22"/>
      <c r="Q3" s="22"/>
      <c r="R3" s="22"/>
    </row>
    <row r="4" spans="1:18" x14ac:dyDescent="0.25">
      <c r="A4" s="5">
        <v>0.5</v>
      </c>
      <c r="B4" s="6">
        <v>30.933367743506</v>
      </c>
      <c r="C4" s="11">
        <f>(B4-2.5627)/52.838</f>
        <v>0.5369368209149854</v>
      </c>
      <c r="D4" s="10">
        <f t="shared" ref="D4:D11" si="0">(C4/A4)*100</f>
        <v>107.38736418299708</v>
      </c>
      <c r="E4" s="9"/>
      <c r="F4" s="9"/>
      <c r="G4" s="9"/>
      <c r="H4" s="9"/>
      <c r="I4" s="9"/>
      <c r="J4" s="9"/>
      <c r="K4" s="22"/>
      <c r="L4" s="48" t="s">
        <v>67</v>
      </c>
      <c r="M4" s="90">
        <v>3.4479999999999997E-2</v>
      </c>
      <c r="N4" s="90"/>
      <c r="O4" s="49">
        <v>1.1050000000000001E-2</v>
      </c>
      <c r="P4" s="22"/>
      <c r="Q4" s="22"/>
      <c r="R4" s="22"/>
    </row>
    <row r="5" spans="1:18" x14ac:dyDescent="0.25">
      <c r="A5" s="5">
        <v>1</v>
      </c>
      <c r="B5" s="6">
        <v>53.466767080455902</v>
      </c>
      <c r="C5" s="11">
        <f t="shared" ref="C5:C11" si="1">(B5-2.5627)/52.838</f>
        <v>0.96339882433960222</v>
      </c>
      <c r="D5" s="10">
        <f t="shared" si="0"/>
        <v>96.339882433960227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101.600361395419</v>
      </c>
      <c r="C6" s="11">
        <f t="shared" si="1"/>
        <v>1.8743643096903553</v>
      </c>
      <c r="D6" s="10">
        <f t="shared" si="0"/>
        <v>93.718215484517771</v>
      </c>
      <c r="E6" s="9"/>
      <c r="F6" s="9"/>
      <c r="G6" s="9"/>
      <c r="H6" s="9"/>
      <c r="I6" s="9"/>
      <c r="J6" s="9"/>
      <c r="K6" s="22"/>
      <c r="L6" s="55"/>
      <c r="M6" s="56" t="s">
        <v>7</v>
      </c>
      <c r="N6" s="56" t="s">
        <v>8</v>
      </c>
      <c r="O6" s="56" t="s">
        <v>63</v>
      </c>
      <c r="P6" s="57" t="s">
        <v>64</v>
      </c>
      <c r="Q6" s="22"/>
      <c r="R6" s="22"/>
    </row>
    <row r="7" spans="1:18" x14ac:dyDescent="0.25">
      <c r="A7" s="5">
        <v>5</v>
      </c>
      <c r="B7" s="6">
        <v>245.202106075438</v>
      </c>
      <c r="C7" s="11">
        <f t="shared" si="1"/>
        <v>4.5921383488292138</v>
      </c>
      <c r="D7" s="10">
        <f t="shared" si="0"/>
        <v>91.842766976584272</v>
      </c>
      <c r="E7" s="9"/>
      <c r="F7" s="9"/>
      <c r="G7" s="9"/>
      <c r="H7" s="9"/>
      <c r="I7" s="9"/>
      <c r="J7" s="9"/>
      <c r="K7" s="22"/>
      <c r="L7" s="58"/>
      <c r="M7" s="91" t="s">
        <v>65</v>
      </c>
      <c r="N7" s="91"/>
      <c r="O7" s="59"/>
      <c r="P7" s="60"/>
      <c r="Q7" s="22"/>
      <c r="R7" s="22"/>
    </row>
    <row r="8" spans="1:18" x14ac:dyDescent="0.25">
      <c r="A8" s="5">
        <v>10</v>
      </c>
      <c r="B8" s="6">
        <v>532.27658267806396</v>
      </c>
      <c r="C8" s="11">
        <f t="shared" si="1"/>
        <v>10.025244760930844</v>
      </c>
      <c r="D8" s="10">
        <f t="shared" si="0"/>
        <v>100.25244760930845</v>
      </c>
      <c r="E8" s="9"/>
      <c r="F8" s="9"/>
      <c r="G8" s="9"/>
      <c r="H8" s="9"/>
      <c r="I8" s="9"/>
      <c r="J8" s="9"/>
      <c r="K8" s="22"/>
      <c r="L8" s="46" t="s">
        <v>62</v>
      </c>
      <c r="M8" s="52">
        <v>3670.7382079455201</v>
      </c>
      <c r="N8" s="52">
        <f>M8-$I$17</f>
        <v>3657.9382021849842</v>
      </c>
      <c r="O8" s="53">
        <f>(((((N8-2.5627)/52.838)*20)/1000)/0.1001)</f>
        <v>13.822339143822923</v>
      </c>
      <c r="P8" s="54">
        <f>(O8/5.9)*100</f>
        <v>234.27693464106648</v>
      </c>
      <c r="Q8" s="22"/>
      <c r="R8" s="22"/>
    </row>
    <row r="9" spans="1:18" x14ac:dyDescent="0.25">
      <c r="A9" s="5">
        <v>15</v>
      </c>
      <c r="B9" s="6">
        <v>766.68724870531901</v>
      </c>
      <c r="C9" s="11">
        <f t="shared" si="1"/>
        <v>14.461647842562531</v>
      </c>
      <c r="D9" s="10">
        <f t="shared" si="0"/>
        <v>96.41098561708354</v>
      </c>
      <c r="E9" s="9"/>
      <c r="F9" s="9"/>
      <c r="G9" s="9"/>
      <c r="H9" s="9"/>
      <c r="I9" s="9"/>
      <c r="J9" s="9"/>
      <c r="K9" s="22"/>
      <c r="L9" s="48" t="s">
        <v>67</v>
      </c>
      <c r="M9" s="62">
        <v>35.466711354723898</v>
      </c>
      <c r="N9" s="62">
        <f>M9-$I$17</f>
        <v>22.666705594187999</v>
      </c>
      <c r="O9" s="63">
        <f>(((((N9-2.5627)/52.838)*20)/1000)/0.1001)</f>
        <v>7.6020748978066863E-2</v>
      </c>
      <c r="P9" s="64">
        <f>(O9/0.03448)*100</f>
        <v>220.47781026121481</v>
      </c>
      <c r="Q9" s="22"/>
      <c r="R9" s="22"/>
    </row>
    <row r="10" spans="1:18" ht="15.75" customHeight="1" x14ac:dyDescent="0.25">
      <c r="A10" s="5">
        <v>30</v>
      </c>
      <c r="B10" s="6">
        <v>1614.35791343818</v>
      </c>
      <c r="C10" s="11">
        <f t="shared" si="1"/>
        <v>30.50447052193838</v>
      </c>
      <c r="D10" s="10">
        <f t="shared" si="0"/>
        <v>101.68156840646128</v>
      </c>
      <c r="E10" s="9"/>
      <c r="F10" s="9"/>
      <c r="G10" s="9"/>
      <c r="H10" s="9"/>
      <c r="I10" s="9"/>
      <c r="J10" s="9"/>
      <c r="K10" s="22"/>
      <c r="L10" s="22"/>
      <c r="M10" s="52"/>
      <c r="N10" s="52"/>
      <c r="O10" s="74"/>
      <c r="P10" s="52"/>
      <c r="Q10" s="22"/>
      <c r="R10" s="22"/>
    </row>
    <row r="11" spans="1:18" ht="15.75" customHeight="1" x14ac:dyDescent="0.25">
      <c r="A11" s="44">
        <v>50</v>
      </c>
      <c r="B11" s="13">
        <v>2627.5749799141299</v>
      </c>
      <c r="C11" s="23">
        <f t="shared" si="1"/>
        <v>49.680386841177373</v>
      </c>
      <c r="D11" s="14">
        <f t="shared" si="0"/>
        <v>99.360773682354747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81" t="s">
        <v>9</v>
      </c>
      <c r="B13" s="82"/>
      <c r="C13" s="9"/>
      <c r="D13" s="9"/>
      <c r="E13" s="9"/>
      <c r="F13" s="9"/>
      <c r="G13" s="9"/>
      <c r="H13" s="9"/>
      <c r="I13" s="9"/>
      <c r="J13" s="9"/>
      <c r="K13" s="22"/>
      <c r="L13" s="22"/>
      <c r="M13" s="22"/>
      <c r="N13" s="22"/>
      <c r="O13" s="22"/>
      <c r="P13" s="22"/>
      <c r="Q13" s="22"/>
      <c r="R13" s="22"/>
    </row>
    <row r="14" spans="1:18" x14ac:dyDescent="0.25">
      <c r="A14" s="86">
        <v>8.0000022549339693</v>
      </c>
      <c r="B14" s="87"/>
      <c r="C14" s="9"/>
      <c r="D14" s="9"/>
      <c r="E14" s="9"/>
      <c r="F14" s="9"/>
      <c r="G14" s="9"/>
      <c r="H14" s="9"/>
      <c r="I14" s="9"/>
      <c r="J14" s="9"/>
      <c r="K14" s="22"/>
      <c r="L14" s="22"/>
      <c r="M14" s="22"/>
      <c r="N14" s="22"/>
      <c r="O14" s="22"/>
      <c r="P14" s="22"/>
      <c r="Q14" s="22"/>
      <c r="R14" s="22"/>
    </row>
    <row r="15" spans="1:18" x14ac:dyDescent="0.25">
      <c r="A15" s="77">
        <v>7.4666686378671896</v>
      </c>
      <c r="B15" s="78"/>
      <c r="C15" s="9"/>
      <c r="D15" s="9"/>
      <c r="E15" s="9"/>
      <c r="F15" s="9"/>
      <c r="G15" s="9"/>
      <c r="H15" s="9"/>
      <c r="I15" s="61"/>
      <c r="J15" s="9"/>
      <c r="K15" s="9"/>
    </row>
    <row r="16" spans="1:18" x14ac:dyDescent="0.25">
      <c r="A16" s="77">
        <v>7.7333354501339198</v>
      </c>
      <c r="B16" s="78"/>
      <c r="C16" s="9"/>
      <c r="D16" s="9"/>
      <c r="E16" s="9"/>
      <c r="F16" s="9"/>
      <c r="G16" s="9"/>
      <c r="H16" s="9"/>
      <c r="I16" s="61">
        <v>12.8000057605359</v>
      </c>
      <c r="J16" s="9"/>
      <c r="K16" s="9"/>
    </row>
    <row r="17" spans="1:15" x14ac:dyDescent="0.25">
      <c r="A17" s="77">
        <v>8.00000237440074</v>
      </c>
      <c r="B17" s="78"/>
      <c r="E17" s="7"/>
      <c r="F17" s="7"/>
      <c r="H17" s="9" t="s">
        <v>66</v>
      </c>
      <c r="I17" s="61">
        <f>AVERAGE(I15:I16)</f>
        <v>12.8000057605359</v>
      </c>
      <c r="J17" s="9"/>
      <c r="K17" s="9"/>
      <c r="O17" t="s">
        <v>16</v>
      </c>
    </row>
    <row r="18" spans="1:15" x14ac:dyDescent="0.25">
      <c r="A18" s="77">
        <v>8.4000025480007903</v>
      </c>
      <c r="B18" s="78"/>
      <c r="E18" s="7"/>
      <c r="H18" s="9"/>
      <c r="I18" s="9"/>
      <c r="J18" s="9"/>
      <c r="K18" s="9"/>
    </row>
    <row r="19" spans="1:15" x14ac:dyDescent="0.25">
      <c r="A19" s="79">
        <v>6.4000015381337203</v>
      </c>
      <c r="B19" s="80"/>
      <c r="C19" s="1" t="s">
        <v>10</v>
      </c>
      <c r="D19" s="15">
        <f>AVERAGE(A14:B19)</f>
        <v>7.6666688005783881</v>
      </c>
      <c r="E19" s="7"/>
      <c r="F19" s="7"/>
      <c r="H19" s="9"/>
      <c r="I19" s="9"/>
      <c r="J19" s="9"/>
      <c r="K19" s="9"/>
    </row>
    <row r="20" spans="1:15" x14ac:dyDescent="0.25">
      <c r="A20" s="93"/>
      <c r="B20" s="93"/>
      <c r="C20" s="94" t="s">
        <v>11</v>
      </c>
      <c r="D20" s="76">
        <f>_xlfn.STDEV.S(A14:B24)</f>
        <v>0.69410248657311757</v>
      </c>
      <c r="E20" s="7"/>
      <c r="F20" s="7"/>
      <c r="H20" s="9"/>
      <c r="I20" s="9"/>
      <c r="J20" s="9"/>
      <c r="K20" s="9"/>
    </row>
    <row r="21" spans="1:15" x14ac:dyDescent="0.25">
      <c r="A21" s="93"/>
      <c r="B21" s="93"/>
      <c r="C21" s="94" t="s">
        <v>12</v>
      </c>
      <c r="D21" s="10">
        <v>52.838000000000001</v>
      </c>
      <c r="E21" s="25"/>
      <c r="F21" s="20"/>
      <c r="H21" s="9"/>
      <c r="I21" s="9"/>
      <c r="J21" s="9"/>
      <c r="K21" s="9"/>
    </row>
    <row r="22" spans="1:15" x14ac:dyDescent="0.25">
      <c r="A22" s="93"/>
      <c r="B22" s="93"/>
      <c r="C22" s="94"/>
      <c r="D22" s="17" t="s">
        <v>13</v>
      </c>
      <c r="E22" s="25"/>
      <c r="F22" s="20"/>
      <c r="G22" s="9"/>
      <c r="H22" s="9"/>
      <c r="I22" s="9"/>
      <c r="J22" s="9"/>
      <c r="K22" s="9"/>
    </row>
    <row r="23" spans="1:15" x14ac:dyDescent="0.25">
      <c r="A23" s="93"/>
      <c r="B23" s="93"/>
      <c r="C23" s="94" t="s">
        <v>14</v>
      </c>
      <c r="D23" s="18">
        <f>(3*D20)/D21</f>
        <v>3.9409278544217274E-2</v>
      </c>
      <c r="E23" s="25"/>
      <c r="F23" s="20"/>
      <c r="G23" s="9"/>
      <c r="H23" s="9"/>
      <c r="I23" s="9"/>
      <c r="J23" s="9"/>
      <c r="K23" s="9"/>
    </row>
    <row r="24" spans="1:15" x14ac:dyDescent="0.25">
      <c r="A24" s="93"/>
      <c r="B24" s="93"/>
      <c r="C24" s="95" t="s">
        <v>15</v>
      </c>
      <c r="D24" s="19">
        <f>(10*D20)/D21</f>
        <v>0.13136426181405761</v>
      </c>
      <c r="E24" s="25"/>
      <c r="F24" s="20"/>
      <c r="G24" s="9"/>
      <c r="H24" s="9"/>
      <c r="I24" s="9"/>
      <c r="J24" s="9"/>
      <c r="K24" s="9"/>
    </row>
    <row r="25" spans="1:15" x14ac:dyDescent="0.25">
      <c r="A25" s="6"/>
      <c r="B25" s="6"/>
      <c r="E25" s="26"/>
    </row>
    <row r="26" spans="1:15" x14ac:dyDescent="0.25">
      <c r="A26" s="6"/>
      <c r="B26" s="6"/>
    </row>
    <row r="27" spans="1:15" x14ac:dyDescent="0.25">
      <c r="A27" s="6"/>
      <c r="B27" s="6"/>
    </row>
    <row r="28" spans="1:15" x14ac:dyDescent="0.25">
      <c r="A28" s="6"/>
      <c r="B28" s="6"/>
    </row>
    <row r="29" spans="1:15" x14ac:dyDescent="0.25">
      <c r="A29" s="6"/>
      <c r="B29" s="6"/>
    </row>
    <row r="30" spans="1:15" x14ac:dyDescent="0.25">
      <c r="A30" s="6"/>
      <c r="B30" s="6"/>
    </row>
    <row r="31" spans="1:15" x14ac:dyDescent="0.25">
      <c r="A31" s="6"/>
      <c r="B31" s="6"/>
    </row>
    <row r="32" spans="1:15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4"/>
      <c r="B46" s="34"/>
      <c r="C46" s="34"/>
      <c r="D46" s="34"/>
      <c r="E46" s="34"/>
      <c r="F46" s="34"/>
      <c r="G46" s="34"/>
    </row>
    <row r="47" spans="1:7" x14ac:dyDescent="0.25">
      <c r="A47" s="29"/>
      <c r="B47" s="29"/>
      <c r="C47" s="29"/>
      <c r="D47" s="29"/>
      <c r="E47" s="29"/>
      <c r="F47" s="29"/>
      <c r="G47" s="29"/>
    </row>
    <row r="48" spans="1:7" x14ac:dyDescent="0.25">
      <c r="A48" s="30"/>
      <c r="B48" s="30"/>
      <c r="C48" s="31"/>
      <c r="D48" s="31"/>
      <c r="E48" s="32"/>
      <c r="F48" s="33"/>
      <c r="G48" s="31"/>
    </row>
    <row r="49" spans="1:7" x14ac:dyDescent="0.25">
      <c r="A49" s="30"/>
      <c r="B49" s="30"/>
      <c r="C49" s="31"/>
      <c r="D49" s="31"/>
      <c r="E49" s="32"/>
      <c r="F49" s="33"/>
      <c r="G49" s="31"/>
    </row>
    <row r="50" spans="1:7" x14ac:dyDescent="0.25">
      <c r="A50" s="30"/>
      <c r="B50" s="30"/>
      <c r="C50" s="31"/>
      <c r="D50" s="31"/>
      <c r="E50" s="32"/>
      <c r="F50" s="33"/>
      <c r="G50" s="31"/>
    </row>
    <row r="51" spans="1:7" x14ac:dyDescent="0.25">
      <c r="A51" s="30"/>
      <c r="B51" s="30"/>
      <c r="C51" s="31"/>
      <c r="D51" s="31"/>
      <c r="E51" s="32"/>
      <c r="F51" s="33"/>
      <c r="G51" s="31"/>
    </row>
    <row r="52" spans="1:7" x14ac:dyDescent="0.25">
      <c r="A52" s="30"/>
      <c r="B52" s="30"/>
      <c r="C52" s="31"/>
      <c r="D52" s="31"/>
      <c r="E52" s="32"/>
      <c r="F52" s="33"/>
      <c r="G52" s="31"/>
    </row>
    <row r="53" spans="1:7" x14ac:dyDescent="0.25">
      <c r="A53" s="30"/>
      <c r="B53" s="30"/>
      <c r="C53" s="31"/>
      <c r="D53" s="31"/>
      <c r="E53" s="32"/>
      <c r="F53" s="33"/>
      <c r="G53" s="31"/>
    </row>
    <row r="54" spans="1:7" x14ac:dyDescent="0.25">
      <c r="A54" s="30"/>
      <c r="B54" s="30"/>
      <c r="C54" s="31"/>
      <c r="D54" s="31"/>
      <c r="E54" s="32"/>
      <c r="F54" s="33"/>
      <c r="G54" s="31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13">
    <mergeCell ref="A1:D1"/>
    <mergeCell ref="A13:B13"/>
    <mergeCell ref="A14:B14"/>
    <mergeCell ref="A15:B15"/>
    <mergeCell ref="A16:B16"/>
    <mergeCell ref="A17:B17"/>
    <mergeCell ref="A18:B18"/>
    <mergeCell ref="A19:B19"/>
    <mergeCell ref="L1:O1"/>
    <mergeCell ref="M2:N2"/>
    <mergeCell ref="M3:N3"/>
    <mergeCell ref="M4:N4"/>
    <mergeCell ref="M7:N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93EC7-4308-4A78-BC37-1F1B7043777B}">
  <dimension ref="A1:N57"/>
  <sheetViews>
    <sheetView tabSelected="1" topLeftCell="A28" zoomScaleNormal="100" workbookViewId="0">
      <selection activeCell="L8" sqref="L8"/>
    </sheetView>
  </sheetViews>
  <sheetFormatPr defaultRowHeight="15" x14ac:dyDescent="0.25"/>
  <cols>
    <col min="1" max="1" width="28.28515625" style="28" customWidth="1"/>
    <col min="2" max="2" width="16.42578125" style="28" customWidth="1"/>
    <col min="4" max="4" width="17.140625" style="28" customWidth="1"/>
    <col min="5" max="5" width="18.5703125" style="28" customWidth="1"/>
    <col min="6" max="6" width="23.85546875" style="28" customWidth="1"/>
    <col min="7" max="7" width="16.140625" style="28" customWidth="1"/>
    <col min="8" max="8" width="13.7109375" bestFit="1" customWidth="1"/>
  </cols>
  <sheetData>
    <row r="1" spans="1:14" x14ac:dyDescent="0.25">
      <c r="B1" s="92" t="s">
        <v>71</v>
      </c>
      <c r="C1" s="92"/>
      <c r="D1" s="92"/>
      <c r="E1" s="92"/>
      <c r="F1" s="92"/>
      <c r="G1" s="92"/>
      <c r="H1" s="92"/>
      <c r="I1" s="21"/>
      <c r="J1" s="21"/>
      <c r="K1" s="21"/>
      <c r="L1" s="21"/>
      <c r="M1" s="21"/>
      <c r="N1" s="21"/>
    </row>
    <row r="2" spans="1:14" x14ac:dyDescent="0.25">
      <c r="B2" s="41"/>
      <c r="C2" s="9"/>
      <c r="D2" s="41" t="s">
        <v>7</v>
      </c>
      <c r="E2" s="41" t="s">
        <v>8</v>
      </c>
      <c r="F2" s="41" t="s">
        <v>17</v>
      </c>
      <c r="G2" s="41" t="s">
        <v>18</v>
      </c>
      <c r="H2" s="41" t="s">
        <v>5</v>
      </c>
    </row>
    <row r="3" spans="1:14" s="35" customFormat="1" x14ac:dyDescent="0.25">
      <c r="A3" s="28" t="s">
        <v>51</v>
      </c>
      <c r="B3" s="38">
        <v>0.1004</v>
      </c>
      <c r="C3"/>
      <c r="D3" s="38">
        <v>89.600281087282099</v>
      </c>
      <c r="E3" s="38">
        <f>D3-7.7</f>
        <v>81.900281087282096</v>
      </c>
      <c r="F3" s="37">
        <f>((((E3-2.5627)/52.838)*20)/1000)/B3</f>
        <v>0.29910857756483838</v>
      </c>
      <c r="G3" s="37">
        <f>AVERAGE(F3:F4)</f>
        <v>0.30479267572973479</v>
      </c>
      <c r="H3" s="26">
        <f>STDEV(F3:F4)</f>
        <v>8.0385287146565107E-3</v>
      </c>
    </row>
    <row r="4" spans="1:14" s="35" customFormat="1" x14ac:dyDescent="0.25">
      <c r="A4" s="28" t="s">
        <v>52</v>
      </c>
      <c r="B4" s="39">
        <v>0.1003</v>
      </c>
      <c r="D4" s="40">
        <v>92.533633471908303</v>
      </c>
      <c r="E4" s="38">
        <f t="shared" ref="E4:E42" si="0">D4-7.7</f>
        <v>84.8336334719083</v>
      </c>
      <c r="F4" s="37">
        <f t="shared" ref="F4:F42" si="1">((((E4-2.5627)/52.838)*20)/1000)/B4</f>
        <v>0.31047677389463119</v>
      </c>
      <c r="G4" s="43"/>
      <c r="H4" s="45"/>
    </row>
    <row r="5" spans="1:14" s="35" customFormat="1" x14ac:dyDescent="0.25">
      <c r="A5" s="28" t="s">
        <v>53</v>
      </c>
      <c r="B5" s="28">
        <v>0.1002</v>
      </c>
      <c r="C5"/>
      <c r="D5" s="38">
        <v>56.533445576223599</v>
      </c>
      <c r="E5" s="38">
        <f t="shared" si="0"/>
        <v>48.833445576223596</v>
      </c>
      <c r="F5" s="37">
        <f t="shared" si="1"/>
        <v>0.17479234186996609</v>
      </c>
      <c r="G5" s="37">
        <f>AVERAGE(F5:F6)</f>
        <v>0.18517449721455892</v>
      </c>
      <c r="H5" s="26">
        <f>STDEV(F5:F6)</f>
        <v>1.4682584894987475E-2</v>
      </c>
    </row>
    <row r="6" spans="1:14" s="35" customFormat="1" x14ac:dyDescent="0.25">
      <c r="A6" s="28" t="s">
        <v>54</v>
      </c>
      <c r="B6" s="39">
        <v>0.1004</v>
      </c>
      <c r="D6" s="40">
        <v>62.133468487760702</v>
      </c>
      <c r="E6" s="38">
        <f t="shared" si="0"/>
        <v>54.433468487760699</v>
      </c>
      <c r="F6" s="37">
        <f t="shared" si="1"/>
        <v>0.19555665255915172</v>
      </c>
      <c r="G6" s="43"/>
      <c r="H6" s="45"/>
    </row>
    <row r="7" spans="1:14" s="35" customFormat="1" x14ac:dyDescent="0.25">
      <c r="A7" s="28" t="s">
        <v>55</v>
      </c>
      <c r="B7" s="28">
        <v>0.1</v>
      </c>
      <c r="C7"/>
      <c r="D7" s="38">
        <v>80.800229320653003</v>
      </c>
      <c r="E7" s="38">
        <f t="shared" si="0"/>
        <v>73.100229320653</v>
      </c>
      <c r="F7" s="37">
        <f t="shared" si="1"/>
        <v>0.26699545524301826</v>
      </c>
      <c r="G7" s="37">
        <f>AVERAGE(F7:F8)</f>
        <v>0.30014313320757702</v>
      </c>
      <c r="H7" s="26">
        <f>_xlfn.STDEV.S(F7:F8)</f>
        <v>4.6877895738654092E-2</v>
      </c>
    </row>
    <row r="8" spans="1:14" s="35" customFormat="1" x14ac:dyDescent="0.25">
      <c r="A8" s="28" t="s">
        <v>56</v>
      </c>
      <c r="B8" s="28">
        <v>0.1004</v>
      </c>
      <c r="C8"/>
      <c r="D8" s="38">
        <v>98.667007801180802</v>
      </c>
      <c r="E8" s="38">
        <f t="shared" si="0"/>
        <v>90.967007801180799</v>
      </c>
      <c r="F8" s="37">
        <f t="shared" si="1"/>
        <v>0.33329081117213571</v>
      </c>
      <c r="G8" s="37"/>
      <c r="H8" s="26"/>
    </row>
    <row r="9" spans="1:14" s="35" customFormat="1" x14ac:dyDescent="0.25">
      <c r="A9" s="28" t="s">
        <v>57</v>
      </c>
      <c r="B9" s="28">
        <v>0.1008</v>
      </c>
      <c r="C9"/>
      <c r="D9" s="38">
        <v>36.666714029661598</v>
      </c>
      <c r="E9" s="38">
        <f t="shared" si="0"/>
        <v>28.966714029661599</v>
      </c>
      <c r="F9" s="37">
        <f t="shared" si="1"/>
        <v>9.9150075183616043E-2</v>
      </c>
      <c r="G9" s="37">
        <f>AVERAGE(F9:F10)</f>
        <v>9.6834196455657301E-2</v>
      </c>
      <c r="H9" s="75">
        <f>_xlfn.STDEV.S(F9:F10)</f>
        <v>3.2751471058906144E-3</v>
      </c>
    </row>
    <row r="10" spans="1:14" s="35" customFormat="1" x14ac:dyDescent="0.25">
      <c r="A10" s="28" t="s">
        <v>58</v>
      </c>
      <c r="B10" s="28">
        <v>0.1004</v>
      </c>
      <c r="C10"/>
      <c r="D10" s="38">
        <v>35.333377537922601</v>
      </c>
      <c r="E10" s="38">
        <f t="shared" si="0"/>
        <v>27.633377537922602</v>
      </c>
      <c r="F10" s="37">
        <f t="shared" si="1"/>
        <v>9.4518317727698545E-2</v>
      </c>
      <c r="G10" s="37"/>
      <c r="H10" s="26"/>
    </row>
    <row r="11" spans="1:14" x14ac:dyDescent="0.25">
      <c r="A11" s="28" t="s">
        <v>19</v>
      </c>
      <c r="B11" s="28">
        <v>0.1002</v>
      </c>
      <c r="D11" s="38">
        <v>259.06901640505203</v>
      </c>
      <c r="E11" s="38">
        <f t="shared" si="0"/>
        <v>251.36901640505204</v>
      </c>
      <c r="F11" s="37">
        <f t="shared" si="1"/>
        <v>0.93989059771766514</v>
      </c>
      <c r="G11" s="37">
        <f>AVERAGE(F11:F12)</f>
        <v>0.92869516579603029</v>
      </c>
      <c r="H11" s="26">
        <f>_xlfn.STDEV.S(F11:F12)</f>
        <v>1.5832731660200619E-2</v>
      </c>
      <c r="I11" s="35"/>
      <c r="J11" s="35"/>
      <c r="K11" s="35"/>
    </row>
    <row r="12" spans="1:14" x14ac:dyDescent="0.25">
      <c r="A12" s="28" t="s">
        <v>20</v>
      </c>
      <c r="B12" s="28">
        <v>0.10050000000000001</v>
      </c>
      <c r="D12" s="38">
        <v>253.86892596573799</v>
      </c>
      <c r="E12" s="38">
        <f t="shared" si="0"/>
        <v>246.168925965738</v>
      </c>
      <c r="F12" s="37">
        <f t="shared" si="1"/>
        <v>0.91749973387439554</v>
      </c>
      <c r="G12" s="37"/>
    </row>
    <row r="13" spans="1:14" x14ac:dyDescent="0.25">
      <c r="A13" s="28" t="s">
        <v>21</v>
      </c>
      <c r="B13" s="28">
        <v>0.1008</v>
      </c>
      <c r="D13" s="38">
        <v>359.87120063500601</v>
      </c>
      <c r="E13" s="38">
        <f t="shared" si="0"/>
        <v>352.17120063500602</v>
      </c>
      <c r="F13" s="37">
        <f t="shared" si="1"/>
        <v>1.3128196752149803</v>
      </c>
      <c r="G13" s="37">
        <f>AVERAGE(F13:F14)</f>
        <v>1.3660648954012107</v>
      </c>
      <c r="H13" s="26">
        <v>0</v>
      </c>
    </row>
    <row r="14" spans="1:14" s="35" customFormat="1" x14ac:dyDescent="0.25">
      <c r="A14" s="39" t="s">
        <v>22</v>
      </c>
      <c r="B14" s="39">
        <v>0.10009999999999999</v>
      </c>
      <c r="D14" s="40">
        <v>385.60520697648298</v>
      </c>
      <c r="E14" s="38">
        <f t="shared" si="0"/>
        <v>377.90520697648299</v>
      </c>
      <c r="F14" s="37">
        <f t="shared" si="1"/>
        <v>1.4193101155874408</v>
      </c>
      <c r="G14" s="43"/>
    </row>
    <row r="15" spans="1:14" x14ac:dyDescent="0.25">
      <c r="A15" s="28" t="s">
        <v>23</v>
      </c>
      <c r="B15" s="28">
        <v>0.1009</v>
      </c>
      <c r="D15" s="38">
        <v>255.468953342623</v>
      </c>
      <c r="E15" s="38">
        <f t="shared" si="0"/>
        <v>247.76895334262301</v>
      </c>
      <c r="F15" s="37">
        <f t="shared" si="1"/>
        <v>0.91986480036394125</v>
      </c>
      <c r="G15" s="37">
        <f>AVERAGE(F15:F16)</f>
        <v>0.96763938552950735</v>
      </c>
      <c r="H15" s="26">
        <f>_xlfn.STDEV.S(F15:F16)</f>
        <v>6.7563466277892129E-2</v>
      </c>
    </row>
    <row r="16" spans="1:14" x14ac:dyDescent="0.25">
      <c r="A16" s="28" t="s">
        <v>24</v>
      </c>
      <c r="B16" s="28">
        <v>0.1007</v>
      </c>
      <c r="D16" s="38">
        <v>280.40275243635699</v>
      </c>
      <c r="E16" s="38">
        <f t="shared" si="0"/>
        <v>272.702752436357</v>
      </c>
      <c r="F16" s="37">
        <f t="shared" si="1"/>
        <v>1.0154139706950736</v>
      </c>
      <c r="G16" s="37"/>
    </row>
    <row r="17" spans="1:8" x14ac:dyDescent="0.25">
      <c r="A17" s="28" t="s">
        <v>25</v>
      </c>
      <c r="B17" s="28">
        <v>0.1008</v>
      </c>
      <c r="D17" s="38">
        <v>127.733905547635</v>
      </c>
      <c r="E17" s="38">
        <f t="shared" si="0"/>
        <v>120.033905547635</v>
      </c>
      <c r="F17" s="37">
        <f t="shared" si="1"/>
        <v>0.44111773493506573</v>
      </c>
      <c r="G17" s="37">
        <f>AVERAGE(F17:F18)</f>
        <v>0.43219418262019293</v>
      </c>
      <c r="H17" s="26">
        <f>_xlfn.STDEV.S(F17:F18)</f>
        <v>1.2619808708238934E-2</v>
      </c>
    </row>
    <row r="18" spans="1:8" x14ac:dyDescent="0.25">
      <c r="A18" s="28" t="s">
        <v>26</v>
      </c>
      <c r="B18" s="28">
        <v>0.1004</v>
      </c>
      <c r="D18" s="38">
        <v>122.533863291644</v>
      </c>
      <c r="E18" s="38">
        <f t="shared" si="0"/>
        <v>114.83386329164399</v>
      </c>
      <c r="F18" s="37">
        <f t="shared" si="1"/>
        <v>0.42327063030532014</v>
      </c>
      <c r="G18" s="37"/>
    </row>
    <row r="19" spans="1:8" x14ac:dyDescent="0.25">
      <c r="A19" s="28" t="s">
        <v>27</v>
      </c>
      <c r="B19" s="28">
        <v>0.10009999999999999</v>
      </c>
      <c r="D19" s="38">
        <v>928.96353795466598</v>
      </c>
      <c r="E19" s="38">
        <f t="shared" si="0"/>
        <v>921.26353795466594</v>
      </c>
      <c r="F19" s="37">
        <f t="shared" si="1"/>
        <v>3.4739507736847197</v>
      </c>
      <c r="G19" s="37">
        <f>AVERAGE(F19:F20)</f>
        <v>3.3620150976243899</v>
      </c>
      <c r="H19" s="26">
        <f>_xlfn.STDEV.S(F19:F20)</f>
        <v>0.15830095119791984</v>
      </c>
    </row>
    <row r="20" spans="1:8" x14ac:dyDescent="0.25">
      <c r="A20" s="28" t="s">
        <v>28</v>
      </c>
      <c r="B20" s="38">
        <v>0.10009999999999999</v>
      </c>
      <c r="D20" s="38">
        <v>869.75982086539204</v>
      </c>
      <c r="E20" s="38">
        <f t="shared" si="0"/>
        <v>862.059820865392</v>
      </c>
      <c r="F20" s="37">
        <f t="shared" si="1"/>
        <v>3.25007942156406</v>
      </c>
      <c r="G20" s="37"/>
    </row>
    <row r="21" spans="1:8" x14ac:dyDescent="0.25">
      <c r="A21" s="28" t="s">
        <v>29</v>
      </c>
      <c r="B21" s="38">
        <v>0.10050000000000001</v>
      </c>
      <c r="D21" s="38">
        <v>1173.11483352389</v>
      </c>
      <c r="E21" s="38">
        <f t="shared" si="0"/>
        <v>1165.4148335238899</v>
      </c>
      <c r="F21" s="37">
        <f t="shared" si="1"/>
        <v>4.3796767460019623</v>
      </c>
      <c r="G21" s="37">
        <f>AVERAGE(F21:F22)</f>
        <v>4.375151282361184</v>
      </c>
      <c r="H21" s="26">
        <v>0</v>
      </c>
    </row>
    <row r="22" spans="1:8" s="35" customFormat="1" x14ac:dyDescent="0.25">
      <c r="A22" s="39" t="s">
        <v>30</v>
      </c>
      <c r="B22" s="39">
        <v>0.1002</v>
      </c>
      <c r="D22" s="40">
        <v>1167.2476863178399</v>
      </c>
      <c r="E22" s="38">
        <f t="shared" si="0"/>
        <v>1159.5476863178399</v>
      </c>
      <c r="F22" s="37">
        <f t="shared" si="1"/>
        <v>4.3706258187204066</v>
      </c>
      <c r="G22" s="43"/>
    </row>
    <row r="23" spans="1:8" x14ac:dyDescent="0.25">
      <c r="A23" s="28" t="s">
        <v>31</v>
      </c>
      <c r="B23" s="28">
        <v>0.10059999999999999</v>
      </c>
      <c r="D23" s="38">
        <v>780.821356240608</v>
      </c>
      <c r="E23" s="38">
        <f t="shared" si="0"/>
        <v>773.12135624060795</v>
      </c>
      <c r="F23" s="37">
        <f t="shared" si="1"/>
        <v>2.8992879328014198</v>
      </c>
      <c r="G23" s="37">
        <f>AVERAGE(F23:F24)</f>
        <v>2.9408610382732276</v>
      </c>
      <c r="H23" s="26">
        <f>_xlfn.STDEV.S(F23:F24)</f>
        <v>5.8793249588197739E-2</v>
      </c>
    </row>
    <row r="24" spans="1:8" x14ac:dyDescent="0.25">
      <c r="A24" s="28" t="s">
        <v>32</v>
      </c>
      <c r="B24" s="38">
        <v>0.1003</v>
      </c>
      <c r="D24" s="38">
        <v>800.55576426530899</v>
      </c>
      <c r="E24" s="38">
        <f t="shared" si="0"/>
        <v>792.85576426530895</v>
      </c>
      <c r="F24" s="37">
        <f t="shared" si="1"/>
        <v>2.9824341437450355</v>
      </c>
      <c r="G24" s="37"/>
    </row>
    <row r="25" spans="1:8" x14ac:dyDescent="0.25">
      <c r="A25" s="28" t="s">
        <v>33</v>
      </c>
      <c r="B25" s="28">
        <v>0.1004</v>
      </c>
      <c r="D25" s="38">
        <v>279.46940130036899</v>
      </c>
      <c r="E25" s="38">
        <f t="shared" si="0"/>
        <v>271.769401300369</v>
      </c>
      <c r="F25" s="37">
        <f t="shared" si="1"/>
        <v>1.014929273030023</v>
      </c>
      <c r="G25" s="37">
        <f>AVERAGE(F25:F26)</f>
        <v>1.0048682888507536</v>
      </c>
      <c r="H25" s="26">
        <f>_xlfn.STDEV.S(F25:F26)</f>
        <v>1.4228380277143732E-2</v>
      </c>
    </row>
    <row r="26" spans="1:8" x14ac:dyDescent="0.25">
      <c r="A26" s="28" t="s">
        <v>34</v>
      </c>
      <c r="B26" s="28">
        <v>0.1003</v>
      </c>
      <c r="D26" s="38">
        <v>273.86929624662298</v>
      </c>
      <c r="E26" s="38">
        <f t="shared" si="0"/>
        <v>266.16929624662299</v>
      </c>
      <c r="F26" s="37">
        <f t="shared" si="1"/>
        <v>0.99480730467148448</v>
      </c>
      <c r="G26" s="37"/>
    </row>
    <row r="27" spans="1:8" x14ac:dyDescent="0.25">
      <c r="A27" s="28" t="s">
        <v>35</v>
      </c>
      <c r="B27" s="28">
        <v>0.1008</v>
      </c>
      <c r="D27" s="38">
        <v>2708.7901416760901</v>
      </c>
      <c r="E27" s="38">
        <f t="shared" si="0"/>
        <v>2701.0901416760903</v>
      </c>
      <c r="F27" s="37">
        <f t="shared" si="1"/>
        <v>10.133277403453361</v>
      </c>
      <c r="G27" s="37">
        <f>AVERAGE(F27:F28)</f>
        <v>10.678345804804977</v>
      </c>
      <c r="H27" s="26">
        <f>STDEV(F27:F28)</f>
        <v>0.77084312561247625</v>
      </c>
    </row>
    <row r="28" spans="1:8" s="35" customFormat="1" x14ac:dyDescent="0.25">
      <c r="A28" s="28" t="s">
        <v>36</v>
      </c>
      <c r="B28" s="39">
        <v>0.1</v>
      </c>
      <c r="D28" s="40">
        <v>2975.3764991245098</v>
      </c>
      <c r="E28" s="38">
        <f t="shared" si="0"/>
        <v>2967.67649912451</v>
      </c>
      <c r="F28" s="37">
        <f t="shared" si="1"/>
        <v>11.223414206156592</v>
      </c>
      <c r="G28" s="43"/>
    </row>
    <row r="29" spans="1:8" ht="15.75" customHeight="1" x14ac:dyDescent="0.25">
      <c r="A29" s="28" t="s">
        <v>37</v>
      </c>
      <c r="B29" s="28">
        <v>0.1002</v>
      </c>
      <c r="D29" s="38">
        <v>2810.6764747839602</v>
      </c>
      <c r="E29" s="38">
        <f t="shared" si="0"/>
        <v>2802.9764747839604</v>
      </c>
      <c r="F29" s="37">
        <f t="shared" si="1"/>
        <v>10.578841464593282</v>
      </c>
      <c r="G29" s="37">
        <f>AVERAGE(F29:F30)</f>
        <v>9.747704956317067</v>
      </c>
      <c r="H29" s="26">
        <f>STDEV(F29:F30)</f>
        <v>1.175404522187641</v>
      </c>
    </row>
    <row r="30" spans="1:8" s="35" customFormat="1" x14ac:dyDescent="0.25">
      <c r="A30" s="28" t="s">
        <v>38</v>
      </c>
      <c r="B30" s="39">
        <v>0.10059999999999999</v>
      </c>
      <c r="D30" s="40">
        <v>2380.0649275976398</v>
      </c>
      <c r="E30" s="38">
        <f t="shared" si="0"/>
        <v>2372.36492759764</v>
      </c>
      <c r="F30" s="37">
        <f t="shared" si="1"/>
        <v>8.9165684480408522</v>
      </c>
      <c r="G30" s="43"/>
      <c r="H30" s="45"/>
    </row>
    <row r="31" spans="1:8" x14ac:dyDescent="0.25">
      <c r="A31" s="28" t="s">
        <v>39</v>
      </c>
      <c r="B31" s="28">
        <v>0.10059999999999999</v>
      </c>
      <c r="D31" s="38">
        <v>685.48311990843104</v>
      </c>
      <c r="E31" s="38">
        <f t="shared" si="0"/>
        <v>677.78311990843099</v>
      </c>
      <c r="F31" s="37">
        <f t="shared" si="1"/>
        <v>2.5405702727065855</v>
      </c>
      <c r="G31" s="37">
        <f>AVERAGE(F31:F32)</f>
        <v>2.5665449977905874</v>
      </c>
      <c r="H31" s="26">
        <f>STDEV(F31:F32)</f>
        <v>3.6733808492707791E-2</v>
      </c>
    </row>
    <row r="32" spans="1:8" s="35" customFormat="1" x14ac:dyDescent="0.25">
      <c r="A32" s="28" t="s">
        <v>40</v>
      </c>
      <c r="B32" s="40">
        <v>0.1002</v>
      </c>
      <c r="D32" s="40">
        <v>696.55032115741005</v>
      </c>
      <c r="E32" s="38">
        <f t="shared" si="0"/>
        <v>688.85032115741001</v>
      </c>
      <c r="F32" s="37">
        <f t="shared" si="1"/>
        <v>2.5925197228745889</v>
      </c>
      <c r="G32" s="43"/>
      <c r="H32" s="45"/>
    </row>
    <row r="33" spans="1:8" x14ac:dyDescent="0.25">
      <c r="A33" s="28" t="s">
        <v>41</v>
      </c>
      <c r="B33" s="28">
        <v>0.10059999999999999</v>
      </c>
      <c r="D33" s="28">
        <v>1358.99797523709</v>
      </c>
      <c r="E33" s="38">
        <f>D33-$B$48</f>
        <v>973.05941959310405</v>
      </c>
      <c r="F33" s="37">
        <f t="shared" si="1"/>
        <v>3.651570720997849</v>
      </c>
      <c r="G33" s="37">
        <f>AVERAGE(F33:F34)</f>
        <v>3.5540615281673129</v>
      </c>
      <c r="H33" s="26">
        <f>_xlfn.STDEV.S(F33:F34)</f>
        <v>0.13789882295699746</v>
      </c>
    </row>
    <row r="34" spans="1:8" x14ac:dyDescent="0.25">
      <c r="A34" s="28" t="s">
        <v>42</v>
      </c>
      <c r="B34" s="28">
        <v>0.1008</v>
      </c>
      <c r="D34" s="28">
        <v>1308.9933096083901</v>
      </c>
      <c r="E34" s="38">
        <f t="shared" ref="E34:E42" si="2">D34-$B$48</f>
        <v>923.05475396440409</v>
      </c>
      <c r="F34" s="37">
        <f t="shared" si="1"/>
        <v>3.4565523353367769</v>
      </c>
      <c r="G34" s="37"/>
      <c r="H34" s="26"/>
    </row>
    <row r="35" spans="1:8" x14ac:dyDescent="0.25">
      <c r="A35" s="28" t="s">
        <v>43</v>
      </c>
      <c r="B35" s="28">
        <v>0.1007</v>
      </c>
      <c r="D35" s="28">
        <v>15071.546899377299</v>
      </c>
      <c r="E35" s="38">
        <f t="shared" si="2"/>
        <v>14685.608343733313</v>
      </c>
      <c r="F35" s="37">
        <f t="shared" si="1"/>
        <v>55.191259291373626</v>
      </c>
      <c r="G35" s="37">
        <f>AVERAGE(F35:F36)</f>
        <v>52.525993557856538</v>
      </c>
      <c r="H35" s="26">
        <f>STDEV(F35:F36)</f>
        <v>3.769254947668137</v>
      </c>
    </row>
    <row r="36" spans="1:8" s="35" customFormat="1" x14ac:dyDescent="0.25">
      <c r="A36" s="28" t="s">
        <v>44</v>
      </c>
      <c r="B36" s="39">
        <v>0.10059999999999999</v>
      </c>
      <c r="D36" s="39">
        <v>13640.243173659699</v>
      </c>
      <c r="E36" s="38">
        <f t="shared" si="2"/>
        <v>13254.304618015713</v>
      </c>
      <c r="F36" s="37">
        <f t="shared" si="1"/>
        <v>49.860727824339456</v>
      </c>
      <c r="G36" s="43"/>
      <c r="H36" s="45"/>
    </row>
    <row r="37" spans="1:8" x14ac:dyDescent="0.25">
      <c r="A37" s="28" t="s">
        <v>45</v>
      </c>
      <c r="B37" s="38">
        <v>0.10009999999999999</v>
      </c>
      <c r="D37" s="28">
        <v>15100.6437586375</v>
      </c>
      <c r="E37" s="38">
        <f t="shared" si="2"/>
        <v>14714.705202993513</v>
      </c>
      <c r="F37" s="37">
        <f t="shared" si="1"/>
        <v>55.632102115657588</v>
      </c>
      <c r="G37" s="37">
        <f>AVERAGE(F37:F38)</f>
        <v>56.228236252634481</v>
      </c>
      <c r="H37" s="26">
        <v>0</v>
      </c>
    </row>
    <row r="38" spans="1:8" s="35" customFormat="1" x14ac:dyDescent="0.25">
      <c r="A38" s="39" t="s">
        <v>46</v>
      </c>
      <c r="B38" s="39">
        <v>0.1009</v>
      </c>
      <c r="D38" s="39">
        <v>15536.0435425945</v>
      </c>
      <c r="E38" s="38">
        <f t="shared" si="2"/>
        <v>15150.104986950513</v>
      </c>
      <c r="F38" s="37">
        <f t="shared" si="1"/>
        <v>56.824370389611374</v>
      </c>
      <c r="G38" s="43"/>
      <c r="H38" s="45"/>
    </row>
    <row r="39" spans="1:8" x14ac:dyDescent="0.25">
      <c r="A39" s="28" t="s">
        <v>47</v>
      </c>
      <c r="B39" s="28">
        <v>0.1007</v>
      </c>
      <c r="D39" s="38">
        <v>7632.4384837203597</v>
      </c>
      <c r="E39" s="38">
        <f t="shared" si="2"/>
        <v>7246.4999280763741</v>
      </c>
      <c r="F39" s="37">
        <f t="shared" si="1"/>
        <v>27.228820746452691</v>
      </c>
      <c r="G39" s="37">
        <f>AVERAGE(F39:F40)</f>
        <v>26.597111330746742</v>
      </c>
      <c r="H39" s="26">
        <f>_xlfn.STDEV.S(F39:F40)</f>
        <v>0.89337202317013853</v>
      </c>
    </row>
    <row r="40" spans="1:8" x14ac:dyDescent="0.25">
      <c r="A40" s="28" t="s">
        <v>48</v>
      </c>
      <c r="B40" s="38">
        <v>0.10059999999999999</v>
      </c>
      <c r="D40" s="38">
        <v>7289.4595847702203</v>
      </c>
      <c r="E40" s="38">
        <f t="shared" si="2"/>
        <v>6903.5210291262347</v>
      </c>
      <c r="F40" s="37">
        <f t="shared" si="1"/>
        <v>25.96540191504079</v>
      </c>
      <c r="G40" s="37"/>
      <c r="H40" s="26"/>
    </row>
    <row r="41" spans="1:8" x14ac:dyDescent="0.25">
      <c r="A41" s="28" t="s">
        <v>49</v>
      </c>
      <c r="B41" s="38">
        <v>0.1004</v>
      </c>
      <c r="D41" s="38">
        <v>4922.4479274792902</v>
      </c>
      <c r="E41" s="38">
        <f t="shared" si="2"/>
        <v>4536.5093718353046</v>
      </c>
      <c r="F41" s="37">
        <f t="shared" si="1"/>
        <v>17.093315944124271</v>
      </c>
      <c r="G41" s="37">
        <f>AVERAGE(F41:F42)</f>
        <v>17.394236181181974</v>
      </c>
      <c r="H41" s="26">
        <f>_xlfn.STDEV.S(F41:F42)</f>
        <v>0.42556548043953024</v>
      </c>
    </row>
    <row r="42" spans="1:8" x14ac:dyDescent="0.25">
      <c r="A42" s="28" t="s">
        <v>50</v>
      </c>
      <c r="B42" s="28">
        <v>0.1007</v>
      </c>
      <c r="D42" s="38">
        <v>5096.10881339767</v>
      </c>
      <c r="E42" s="38">
        <f t="shared" si="2"/>
        <v>4710.1702577536844</v>
      </c>
      <c r="F42" s="37">
        <f t="shared" si="1"/>
        <v>17.695156418239677</v>
      </c>
      <c r="G42" s="37"/>
      <c r="H42" s="26"/>
    </row>
    <row r="44" spans="1:8" s="35" customFormat="1" x14ac:dyDescent="0.25"/>
    <row r="45" spans="1:8" x14ac:dyDescent="0.25">
      <c r="B45" s="38">
        <v>398.80556690144698</v>
      </c>
    </row>
    <row r="46" spans="1:8" s="35" customFormat="1" x14ac:dyDescent="0.25">
      <c r="B46" s="40">
        <v>373.07154438652498</v>
      </c>
    </row>
    <row r="47" spans="1:8" x14ac:dyDescent="0.25">
      <c r="B47" s="38"/>
    </row>
    <row r="48" spans="1:8" x14ac:dyDescent="0.25">
      <c r="A48" s="28" t="s">
        <v>70</v>
      </c>
      <c r="B48" s="38">
        <f>AVERAGE(B45:B46)</f>
        <v>385.93855564398598</v>
      </c>
    </row>
    <row r="56" spans="5:7" x14ac:dyDescent="0.25">
      <c r="E56" s="38"/>
      <c r="F56" s="36"/>
      <c r="G56" s="36"/>
    </row>
    <row r="57" spans="5:7" x14ac:dyDescent="0.25">
      <c r="E57" s="38"/>
      <c r="F57" s="36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Calibração As Padrão</vt:lpstr>
      <vt:lpstr>As - Padrão</vt:lpstr>
      <vt:lpstr>Calibração As KED</vt:lpstr>
      <vt:lpstr>As - 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</cp:lastModifiedBy>
  <dcterms:created xsi:type="dcterms:W3CDTF">2022-07-06T23:59:18Z</dcterms:created>
  <dcterms:modified xsi:type="dcterms:W3CDTF">2024-03-19T23:27:03Z</dcterms:modified>
</cp:coreProperties>
</file>